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40" windowHeight="90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Доходы!#REF!</definedName>
    <definedName name="LAST_CELL" localSheetId="2">Источники!$F$23</definedName>
    <definedName name="LAST_CELL" localSheetId="1">Расходы!#REF!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Доходы!#REF!</definedName>
    <definedName name="REND_1" localSheetId="2">Источники!$A$23</definedName>
    <definedName name="REND_1" localSheetId="1">Расходы!#REF!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Area" localSheetId="2">Источники!$A$1:$F$34</definedName>
  </definedNames>
  <calcPr calcId="144525"/>
</workbook>
</file>

<file path=xl/calcChain.xml><?xml version="1.0" encoding="utf-8"?>
<calcChain xmlns="http://schemas.openxmlformats.org/spreadsheetml/2006/main">
  <c r="F13" i="2" l="1"/>
  <c r="F104" i="2"/>
  <c r="F96" i="2"/>
  <c r="F92" i="2"/>
  <c r="F84" i="2"/>
  <c r="F80" i="2"/>
  <c r="F76" i="2"/>
  <c r="F68" i="2"/>
  <c r="F60" i="2"/>
  <c r="F52" i="2"/>
  <c r="F48" i="2"/>
  <c r="F44" i="2"/>
  <c r="F36" i="2"/>
  <c r="F32" i="2"/>
  <c r="F28" i="2"/>
  <c r="F20" i="2"/>
  <c r="F16" i="2"/>
  <c r="F105" i="2"/>
  <c r="F93" i="2"/>
  <c r="F89" i="2"/>
  <c r="F85" i="2"/>
  <c r="F81" i="2"/>
  <c r="F77" i="2"/>
  <c r="F73" i="2"/>
  <c r="F69" i="2"/>
  <c r="F65" i="2"/>
  <c r="F61" i="2"/>
  <c r="F57" i="2"/>
  <c r="F53" i="2"/>
  <c r="F49" i="2"/>
  <c r="F45" i="2"/>
  <c r="F41" i="2"/>
  <c r="F37" i="2"/>
  <c r="F33" i="2"/>
  <c r="F29" i="2"/>
  <c r="F25" i="2"/>
  <c r="F21" i="2"/>
  <c r="F17" i="2"/>
  <c r="F26" i="1"/>
  <c r="F27" i="1"/>
  <c r="F28" i="1"/>
  <c r="F29" i="1"/>
  <c r="F30" i="1"/>
  <c r="D20" i="3"/>
  <c r="D22" i="3"/>
  <c r="E20" i="3"/>
  <c r="E22" i="3"/>
  <c r="F35" i="1"/>
  <c r="F36" i="1"/>
  <c r="F37" i="1"/>
  <c r="F58" i="1"/>
  <c r="F71" i="1"/>
  <c r="F72" i="1"/>
  <c r="F76" i="1"/>
  <c r="F77" i="1"/>
  <c r="F78" i="1"/>
  <c r="F79" i="1"/>
  <c r="F80" i="1"/>
  <c r="F81" i="1"/>
  <c r="F82" i="1"/>
  <c r="F83" i="1"/>
  <c r="F84" i="1"/>
  <c r="F85" i="1"/>
  <c r="F86" i="1"/>
  <c r="F45" i="1"/>
  <c r="F15" i="2"/>
  <c r="F18" i="2"/>
  <c r="F19" i="2"/>
  <c r="F22" i="2"/>
  <c r="F23" i="2"/>
  <c r="F24" i="2"/>
  <c r="F26" i="2"/>
  <c r="F27" i="2"/>
  <c r="F30" i="2"/>
  <c r="F31" i="2"/>
  <c r="F34" i="2"/>
  <c r="F35" i="2"/>
  <c r="F38" i="2"/>
  <c r="F39" i="2"/>
  <c r="F40" i="2"/>
  <c r="F42" i="2"/>
  <c r="F43" i="2"/>
  <c r="F46" i="2"/>
  <c r="F47" i="2"/>
  <c r="F50" i="2"/>
  <c r="F51" i="2"/>
  <c r="F54" i="2"/>
  <c r="F55" i="2"/>
  <c r="F56" i="2"/>
  <c r="F58" i="2"/>
  <c r="F59" i="2"/>
  <c r="F62" i="2"/>
  <c r="F63" i="2"/>
  <c r="F66" i="2"/>
  <c r="F67" i="2"/>
  <c r="F70" i="2"/>
  <c r="F71" i="2"/>
  <c r="F72" i="2"/>
  <c r="F74" i="2"/>
  <c r="F75" i="2"/>
  <c r="F78" i="2"/>
  <c r="F79" i="2"/>
  <c r="F82" i="2"/>
  <c r="F83" i="2"/>
  <c r="F86" i="2"/>
  <c r="F87" i="2"/>
  <c r="F88" i="2"/>
  <c r="F90" i="2"/>
  <c r="F91" i="2"/>
  <c r="F95" i="2"/>
  <c r="F97" i="2"/>
  <c r="F101" i="2"/>
  <c r="F102" i="2"/>
  <c r="F103" i="2"/>
  <c r="F106" i="2"/>
  <c r="F107" i="2"/>
  <c r="F108" i="2"/>
  <c r="E19" i="3" l="1"/>
  <c r="E18" i="3" s="1"/>
  <c r="E12" i="3" s="1"/>
  <c r="F64" i="2"/>
  <c r="F100" i="2"/>
  <c r="F40" i="1"/>
  <c r="F41" i="1"/>
  <c r="F22" i="1"/>
  <c r="F99" i="2"/>
  <c r="F23" i="1"/>
  <c r="F98" i="2" l="1"/>
  <c r="F94" i="2" l="1"/>
  <c r="F20" i="1"/>
  <c r="F19" i="1"/>
</calcChain>
</file>

<file path=xl/sharedStrings.xml><?xml version="1.0" encoding="utf-8"?>
<sst xmlns="http://schemas.openxmlformats.org/spreadsheetml/2006/main" count="700" uniqueCount="378">
  <si>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</si>
  <si>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</si>
  <si>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</si>
  <si>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</si>
  <si>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</si>
  <si>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01.06.2018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</si>
  <si>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</si>
  <si>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</si>
  <si>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</si>
  <si>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</si>
  <si>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</si>
  <si>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</si>
  <si>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</si>
  <si>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ПЕРСИАНОВСКОГО СЕЛЬСКОГО ПОСЕЛЕНИЯ</t>
  </si>
  <si>
    <t>ППО Персиановского сельского поселения Октябрьского района</t>
  </si>
  <si>
    <t>Периодичность: годовая</t>
  </si>
  <si>
    <t>Единица измерения: руб.</t>
  </si>
  <si>
    <t>04228496</t>
  </si>
  <si>
    <t>951</t>
  </si>
  <si>
    <t>60641450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</si>
  <si>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</si>
  <si>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</si>
  <si>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</si>
  <si>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</si>
  <si>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</si>
  <si>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</si>
  <si>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</si>
  <si>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</si>
  <si>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</si>
  <si>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</si>
  <si>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010</t>
  </si>
  <si>
    <t>X</t>
  </si>
  <si>
    <t>в том числе:</t>
  </si>
  <si>
    <t>НАЛОГИ НА ПРИБЫЛЬ, ДОХОДЫ</t>
  </si>
  <si>
    <t>Налог на доходы физических лиц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</si>
  <si>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</si>
  <si>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</si>
  <si>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</si>
  <si>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</si>
  <si>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</si>
  <si>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</si>
  <si>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</si>
  <si>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</si>
  <si>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</si>
  <si>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</si>
  <si>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</si>
  <si>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</si>
  <si>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</si>
  <si>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</si>
  <si>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</si>
  <si>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</si>
  <si>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</si>
  <si>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</si>
  <si>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</si>
  <si>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</si>
  <si>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</si>
  <si>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</si>
  <si>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</si>
  <si>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</si>
  <si>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</si>
  <si>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</si>
  <si>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</si>
  <si>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</si>
  <si>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</si>
  <si>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</si>
  <si>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</si>
  <si>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</si>
  <si>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</si>
  <si>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</si>
  <si>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</si>
  <si>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</si>
  <si>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</si>
  <si>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</si>
  <si>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</si>
  <si>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</si>
  <si>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</si>
  <si>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</si>
  <si>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</si>
  <si>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</si>
  <si>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</si>
  <si>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</si>
  <si>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</si>
  <si>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</si>
  <si>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</si>
  <si>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</si>
  <si>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</si>
  <si>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200</t>
  </si>
  <si>
    <t>x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</si>
  <si>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</si>
  <si>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</si>
  <si>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</si>
  <si>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</si>
  <si>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</si>
  <si>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</si>
  <si>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</si>
  <si>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бюджетные ассигнования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</si>
  <si>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</si>
  <si>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</si>
  <si>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</si>
  <si>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</si>
  <si>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</si>
  <si>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</si>
  <si>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</si>
  <si>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</si>
  <si>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</si>
  <si>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</si>
  <si>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</si>
  <si>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</si>
  <si>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</si>
  <si>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</si>
  <si>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</si>
  <si>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</si>
  <si>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</si>
  <si>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</si>
  <si>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</si>
  <si>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</si>
  <si>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Культура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</si>
  <si>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</si>
  <si>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</si>
  <si>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</si>
  <si>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Капитальные вложения в объекты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</si>
  <si>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</si>
  <si>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Пенсионное обеспечение</t>
  </si>
  <si>
    <t>Социальное обеспечение населения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</si>
  <si>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</si>
  <si>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</si>
  <si>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</si>
  <si>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</si>
  <si>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</si>
  <si>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</si>
  <si>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</si>
  <si>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</si>
  <si>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</si>
  <si>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</si>
  <si>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</si>
  <si>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</si>
  <si>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</si>
  <si>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</si>
  <si>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</si>
  <si>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</si>
  <si>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</si>
  <si>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</si>
  <si>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</si>
  <si>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</si>
  <si>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</si>
  <si>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</si>
  <si>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</si>
  <si>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</si>
  <si>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</si>
  <si>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</si>
  <si>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</si>
  <si>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</si>
  <si>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</si>
  <si>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</si>
  <si>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</si>
  <si>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</si>
  <si>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</si>
  <si>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</si>
  <si>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</si>
  <si>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</si>
  <si>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</si>
  <si>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</si>
  <si>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C:\Users\Администратор\Desktop\сэд\117Y01.txt</t>
  </si>
  <si>
    <t>Доходы/EXPORT_SRC_CODE</t>
  </si>
  <si>
    <t>058028-12</t>
  </si>
  <si>
    <t>Доходы/PERIOD</t>
  </si>
  <si>
    <t>Руководитель</t>
  </si>
  <si>
    <t>Главный бухгалтер</t>
  </si>
  <si>
    <t>А.В. Сафронова</t>
  </si>
  <si>
    <t xml:space="preserve">                                            А.В. Бутенко</t>
  </si>
  <si>
    <t>(подпись)</t>
  </si>
  <si>
    <t>(расшифровка подписи)</t>
  </si>
  <si>
    <t>(подпись)                                       (расшифровка подписи)</t>
  </si>
  <si>
    <t>Руководитель планово-
финансовой службы</t>
  </si>
  <si>
    <t>П.В.Озеров</t>
  </si>
  <si>
    <t>на 01.01.2019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</si>
  <si>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</si>
  <si>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Земельный налог с организаций, обладающих земельным участком, расположенным в границах сельских 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</si>
  <si>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</si>
  <si>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Платежи от государственных и муниципальных унитарных предприятий</t>
  </si>
  <si>
    <t xml:space="preserve">Прочие доходы от компенсации затрат государства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</si>
  <si>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</si>
  <si>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</si>
  <si>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</si>
  <si>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Невыясненные поступления, зачисляемые в бюджеты сельских  поселений</t>
  </si>
  <si>
    <t>Доходы бюджета - Всего</t>
  </si>
  <si>
    <t xml:space="preserve">          в том числе: 
 НАЛОГОВЫЕ И НЕНАЛОГОВЫЕ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</si>
  <si>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</si>
  <si>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Земельный налог с организаций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</si>
  <si>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</si>
  <si>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</si>
  <si>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Прочие доходы от компенсации затрат 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</si>
  <si>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</si>
  <si>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</si>
  <si>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Межбюджетные трансферты, передаваемые бюджетам на премирование победителей Всероссийского конкурса "Лучшая муниципальная практика"</t>
  </si>
  <si>
    <t>Межбюджетные трансферты, передаваемые бюджетам сельских поселений на премирование победителей Всероссийского конкурса "Лучшая муниципальная практика"</t>
  </si>
  <si>
    <t>182 1 01 00000 00 0000 000</t>
  </si>
  <si>
    <t>182  1 01 02000 01 0000 110</t>
  </si>
  <si>
    <t>182 1 01 02010 01 0000 110</t>
  </si>
  <si>
    <t>182 1 01 02020 01 0000 110</t>
  </si>
  <si>
    <t>182 1 01 02030 01 0000 110</t>
  </si>
  <si>
    <t>182 1 05 00000 00 0000 000</t>
  </si>
  <si>
    <t>1821 05 03000 01 0000 110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</si>
  <si>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</si>
  <si>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</si>
  <si>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</si>
  <si>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</si>
  <si>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</si>
  <si>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1821 06 06030 00 0000 110</t>
  </si>
  <si>
    <t>182 1 06 06033 10 0000 110</t>
  </si>
  <si>
    <t xml:space="preserve"> 182 1 06 06040 00 0000 110</t>
  </si>
  <si>
    <t>182 1 06 06043 10 0000 110</t>
  </si>
  <si>
    <t>951 1 08 00000 00 0000 000</t>
  </si>
  <si>
    <t>951 1 08 04000 01 0000 110</t>
  </si>
  <si>
    <t>951 1 08 04020 01 0000 110</t>
  </si>
  <si>
    <t>951 1 11 00000 00 0000 000</t>
  </si>
  <si>
    <t>951 1 11 05000 00 0000 120</t>
  </si>
  <si>
    <t>9511 11 05020 00 0000 120</t>
  </si>
  <si>
    <t>951 1 11 05025 10 0000 120</t>
  </si>
  <si>
    <t>951 1 11 05030 00 0000 120</t>
  </si>
  <si>
    <t>951 1 11 05035 10 0000 120</t>
  </si>
  <si>
    <t xml:space="preserve"> 951 1 11 07000 00 0000 120</t>
  </si>
  <si>
    <t>951 1 11 07010 00 0000 120</t>
  </si>
  <si>
    <t>951 1 11 07015 10 0000 120</t>
  </si>
  <si>
    <t>951  1 13 00000 00 0000 000</t>
  </si>
  <si>
    <t xml:space="preserve"> 951 1 13 02000 00 0000 130</t>
  </si>
  <si>
    <t>951 1 13 02990 00 0000 130</t>
  </si>
  <si>
    <t>951 1 13 02995 10 0000 130</t>
  </si>
  <si>
    <t>951 1 13 02995 13 0000 130</t>
  </si>
  <si>
    <t>951  1 14 00000 00 0000 000</t>
  </si>
  <si>
    <t>951  1 14 02000 00 0000 000</t>
  </si>
  <si>
    <t>951  1 14 02050 10 0000 410</t>
  </si>
  <si>
    <t>951 1 14 02053 10 0000 410</t>
  </si>
  <si>
    <t>951 1 16 00000 00 0000 000</t>
  </si>
  <si>
    <t>951 1 16 21000 00 0000 140</t>
  </si>
  <si>
    <t>951 1 16 21050 10 0000 140</t>
  </si>
  <si>
    <t>951 1 16 33000 00 0000 140</t>
  </si>
  <si>
    <t>951  1 16 33050 10 0000 140</t>
  </si>
  <si>
    <t>951  1 16 51000 02 0000 140</t>
  </si>
  <si>
    <t>951 1 16 51040 02 0000 140</t>
  </si>
  <si>
    <t>951  1 16 90000 00 0000 140</t>
  </si>
  <si>
    <t>951  1 16 90050 10 0000 140</t>
  </si>
  <si>
    <t>951  1 17 00000 00 0000 000</t>
  </si>
  <si>
    <t>951  1 17 01000 00 0000 180</t>
  </si>
  <si>
    <t>951 1 17 01050 10 0000 180</t>
  </si>
  <si>
    <t xml:space="preserve"> 951 2 00 00000 00 0000 000</t>
  </si>
  <si>
    <t>951  2 02 00000 00 0000 000</t>
  </si>
  <si>
    <t>951  2 02 10000 00 0000 151</t>
  </si>
  <si>
    <t>951 2 02 15001 00 0000 151</t>
  </si>
  <si>
    <t>951 2 02 15001 10 0000 151</t>
  </si>
  <si>
    <t>951  2 02 30000 00 0000 151</t>
  </si>
  <si>
    <t>951 2 02 30024 00 0000 151</t>
  </si>
  <si>
    <t>951 2 02 30024 10 0000 151</t>
  </si>
  <si>
    <t>951  2 02 35118 00 0000 151</t>
  </si>
  <si>
    <t>951  2 02 35118 10 0000 151</t>
  </si>
  <si>
    <t>951  2 02 40000 00 0000 151</t>
  </si>
  <si>
    <t>951  2 02 40014 00 0000 151</t>
  </si>
  <si>
    <t>951 2 02 40014 10 0000 151</t>
  </si>
  <si>
    <t>951  2 02 45399 00 0000 151</t>
  </si>
  <si>
    <t>951 2 02 45399 10 0000 151</t>
  </si>
  <si>
    <t>951 2 02 49999 00 0000 151</t>
  </si>
  <si>
    <t>951 2 02 49999 10 0000 151</t>
  </si>
  <si>
    <t>951  2 07 00000 00 0000 000</t>
  </si>
  <si>
    <t>951  2 07 05000 10 0000 180</t>
  </si>
  <si>
    <t>951  2 07 05030 10 0000 180</t>
  </si>
  <si>
    <t xml:space="preserve">Расходы бюджета - всего
          в том числе: </t>
  </si>
  <si>
    <t>Общегосударственные вопросы</t>
  </si>
  <si>
    <t>Прочая закупка товаров, работ и услуг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</si>
  <si>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</si>
  <si>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</si>
  <si>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>Национальная оборона</t>
  </si>
  <si>
    <t>Национальная экономика</t>
  </si>
  <si>
    <t>Жилищно-коммунальное хозяйство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</si>
  <si>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</si>
  <si>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Образование</t>
  </si>
  <si>
    <t>Культура и кинематография</t>
  </si>
  <si>
    <t xml:space="preserve">Предоставление субсидий бюджетным, автономным учреждениям и иным некоммерческим организациям    </t>
  </si>
  <si>
    <t>Социальная политика</t>
  </si>
  <si>
    <t xml:space="preserve">Бюджетные инвестиции </t>
  </si>
  <si>
    <t>Физическая культура и спорт</t>
  </si>
  <si>
    <t xml:space="preserve">Физическая культура </t>
  </si>
  <si>
    <t>Результат исполнения бюджета (дефицит/профицит)</t>
  </si>
  <si>
    <t>000 0100 0000000000 000</t>
  </si>
  <si>
    <t>000 0103 0000000000 000</t>
  </si>
  <si>
    <t>000 0103 0000000000 200</t>
  </si>
  <si>
    <t>000 0103 0000000000 240</t>
  </si>
  <si>
    <t>000 0103 0000000000 244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</si>
  <si>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</si>
  <si>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</si>
  <si>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</si>
  <si>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</si>
  <si>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</si>
  <si>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</si>
  <si>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</si>
  <si>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</si>
  <si>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</si>
  <si>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000 0104 0000000000 500</t>
  </si>
  <si>
    <t>000 0104 0000000000 540</t>
  </si>
  <si>
    <t>000 0106 0000000000 000</t>
  </si>
  <si>
    <t>000 0106 0000000000 500</t>
  </si>
  <si>
    <t>000 0106 0000000000 540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</si>
  <si>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</si>
  <si>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</si>
  <si>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</si>
  <si>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</si>
  <si>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</si>
  <si>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</si>
  <si>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</si>
  <si>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</si>
  <si>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</si>
  <si>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</si>
  <si>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</si>
  <si>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</si>
  <si>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</si>
  <si>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000 0200 0000000000 000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</si>
  <si>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</si>
  <si>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</si>
  <si>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</si>
  <si>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</si>
  <si>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</si>
  <si>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</si>
  <si>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</si>
  <si>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</si>
  <si>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000 0400 0000000000 000</t>
  </si>
  <si>
    <t>000 0409 0000000000 000</t>
  </si>
  <si>
    <t>000 0409 0000000000 200</t>
  </si>
  <si>
    <t>000 0409 0000000000 240</t>
  </si>
  <si>
    <t>000 0409 0000000000 244</t>
  </si>
  <si>
    <t>000 0412 0000000000 000</t>
  </si>
  <si>
    <t>000 0412 0000000000 200</t>
  </si>
  <si>
    <t>000 0412 0000000000 240</t>
  </si>
  <si>
    <t>000 0412 0000000000 244</t>
  </si>
  <si>
    <t>000 0500 0000000000 000</t>
  </si>
  <si>
    <t>000 0501 0000000000 000</t>
  </si>
  <si>
    <t>000 0501 0000000000 200</t>
  </si>
  <si>
    <t>000 0501 0000000000 240</t>
  </si>
  <si>
    <t>000 0501 0000000000 244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</si>
  <si>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</si>
  <si>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</si>
  <si>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</si>
  <si>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</si>
  <si>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</si>
  <si>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</si>
  <si>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000 0502 0000000000 811</t>
  </si>
  <si>
    <t>000 0503 0000000000 000</t>
  </si>
  <si>
    <t>000 0503 0000000000 200</t>
  </si>
  <si>
    <t>000 0503 0000000000 240</t>
  </si>
  <si>
    <t>000 0503 0000000000 244</t>
  </si>
  <si>
    <t>000 0700 0000000000 000</t>
  </si>
  <si>
    <t>000 0705 0000000000 000</t>
  </si>
  <si>
    <t>000 0705 0000000000 200</t>
  </si>
  <si>
    <t>000 0705 0000000000 240</t>
  </si>
  <si>
    <t>000 0705 0000000000 244</t>
  </si>
  <si>
    <t>000 0800 0000000000 000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</si>
  <si>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</si>
  <si>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</si>
  <si>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</si>
  <si>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</si>
  <si>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</si>
  <si>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</si>
  <si>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</si>
  <si>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</si>
  <si>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000 1000 0000000000 000</t>
  </si>
  <si>
    <t>000 1001 0000000000 000</t>
  </si>
  <si>
    <t>000 1001 0000000000 300</t>
  </si>
  <si>
    <t>000 1001 0000000000 310</t>
  </si>
  <si>
    <t>000 1001 0000000000 312</t>
  </si>
  <si>
    <t>000 1003 0000000000 000</t>
  </si>
  <si>
    <t>000 1003 0000000000 400</t>
  </si>
  <si>
    <t>000 1003 0000000000 410</t>
  </si>
  <si>
    <t>000 1003 0000000000 412</t>
  </si>
  <si>
    <t>000 1100 0000000000 000</t>
  </si>
  <si>
    <t>000 1101 0000000000 000</t>
  </si>
  <si>
    <t>000 1101 0000000000 200</t>
  </si>
  <si>
    <t>000 1101 0000000000 240</t>
  </si>
  <si>
    <t>000 1101 0000000000 244</t>
  </si>
  <si>
    <t>Х</t>
  </si>
  <si>
    <t>17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</si>
</sst>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[$-10419]###\ ###\ ###\ ###\ ##0.00"/>
    <numFmt numFmtId="166" formatCode="[$-10419]#,##0.00"/>
  </numFmts>
  <fonts count="1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sz val="9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 Cyr"/>
      <charset val="204"/>
    </font>
    <font>
      <sz val="9"/>
      <color rgb="FF000000"/>
      <name val="Arial Cyr"/>
      <charset val="204"/>
    </font>
    <font>
      <sz val="8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14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9" fontId="2" fillId="0" borderId="27" xfId="0" applyNumberFormat="1" applyFont="1" applyBorder="1" applyAlignment="1" applyProtection="1">
      <alignment horizontal="center"/>
    </xf>
    <xf numFmtId="4" fontId="2" fillId="0" borderId="28" xfId="0" applyNumberFormat="1" applyFont="1" applyBorder="1" applyAlignment="1" applyProtection="1">
      <alignment horizontal="right"/>
    </xf>
    <xf numFmtId="49" fontId="2" fillId="0" borderId="14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1" xfId="0" applyFont="1" applyBorder="1" applyAlignment="1" applyProtection="1">
      <alignment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center" wrapText="1"/>
    </xf>
    <xf numFmtId="49" fontId="4" fillId="0" borderId="31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3" fillId="0" borderId="26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37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7" xfId="0" applyNumberFormat="1" applyFont="1" applyBorder="1" applyAlignment="1" applyProtection="1">
      <alignment horizontal="right"/>
    </xf>
    <xf numFmtId="0" fontId="2" fillId="0" borderId="39" xfId="0" applyFont="1" applyBorder="1" applyAlignment="1" applyProtection="1">
      <alignment horizontal="left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2" xfId="0" applyFont="1" applyBorder="1" applyAlignment="1" applyProtection="1">
      <alignment horizontal="left"/>
    </xf>
    <xf numFmtId="0" fontId="3" fillId="0" borderId="33" xfId="0" applyFont="1" applyBorder="1" applyAlignment="1" applyProtection="1">
      <alignment horizontal="center"/>
    </xf>
    <xf numFmtId="0" fontId="3" fillId="0" borderId="33" xfId="0" applyFont="1" applyBorder="1" applyAlignment="1" applyProtection="1">
      <alignment horizontal="left"/>
    </xf>
    <xf numFmtId="49" fontId="3" fillId="0" borderId="33" xfId="0" applyNumberFormat="1" applyFont="1" applyBorder="1" applyAlignment="1" applyProtection="1"/>
    <xf numFmtId="0" fontId="3" fillId="0" borderId="33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0" fillId="0" borderId="0" xfId="0" applyBorder="1"/>
    <xf numFmtId="0" fontId="6" fillId="0" borderId="0" xfId="0" applyNumberFormat="1" applyFont="1" applyAlignment="1">
      <alignment horizontal="left" wrapText="1"/>
    </xf>
    <xf numFmtId="0" fontId="7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/>
    <xf numFmtId="0" fontId="6" fillId="0" borderId="0" xfId="0" applyNumberFormat="1" applyFont="1" applyAlignment="1">
      <alignment wrapText="1"/>
    </xf>
    <xf numFmtId="0" fontId="0" fillId="2" borderId="5" xfId="0" applyNumberFormat="1" applyFont="1" applyFill="1" applyBorder="1" applyAlignment="1">
      <alignment horizontal="right"/>
    </xf>
    <xf numFmtId="0" fontId="6" fillId="2" borderId="5" xfId="0" applyNumberFormat="1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2" borderId="0" xfId="0" applyNumberFormat="1" applyFont="1" applyFill="1" applyBorder="1" applyAlignment="1"/>
    <xf numFmtId="0" fontId="0" fillId="2" borderId="0" xfId="0" applyNumberFormat="1" applyFill="1" applyAlignment="1">
      <alignment horizontal="right"/>
    </xf>
    <xf numFmtId="0" fontId="0" fillId="2" borderId="0" xfId="0" applyNumberFormat="1" applyFill="1" applyAlignment="1">
      <alignment horizontal="left"/>
    </xf>
    <xf numFmtId="0" fontId="6" fillId="2" borderId="5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horizontal="center" vertical="top"/>
    </xf>
    <xf numFmtId="0" fontId="7" fillId="2" borderId="32" xfId="0" applyNumberFormat="1" applyFont="1" applyFill="1" applyBorder="1" applyAlignment="1">
      <alignment vertical="top"/>
    </xf>
    <xf numFmtId="0" fontId="7" fillId="2" borderId="0" xfId="0" applyNumberFormat="1" applyFont="1" applyFill="1" applyBorder="1" applyAlignment="1">
      <alignment vertical="top"/>
    </xf>
    <xf numFmtId="0" fontId="7" fillId="2" borderId="0" xfId="0" applyNumberFormat="1" applyFont="1" applyFill="1" applyAlignment="1">
      <alignment horizontal="left" vertical="top"/>
    </xf>
    <xf numFmtId="0" fontId="0" fillId="2" borderId="0" xfId="0" applyNumberFormat="1" applyFill="1" applyAlignment="1"/>
    <xf numFmtId="0" fontId="0" fillId="2" borderId="0" xfId="0" applyNumberFormat="1" applyFill="1" applyBorder="1" applyAlignment="1"/>
    <xf numFmtId="0" fontId="0" fillId="2" borderId="0" xfId="0" applyNumberFormat="1" applyFill="1" applyAlignment="1">
      <alignment horizontal="center"/>
    </xf>
    <xf numFmtId="0" fontId="7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0" fontId="7" fillId="2" borderId="5" xfId="0" applyNumberFormat="1" applyFont="1" applyFill="1" applyBorder="1" applyAlignment="1">
      <alignment horizontal="center"/>
    </xf>
    <xf numFmtId="0" fontId="13" fillId="0" borderId="40" xfId="2" applyNumberFormat="1" applyFont="1" applyFill="1" applyBorder="1" applyAlignment="1">
      <alignment horizontal="left" wrapText="1" readingOrder="1"/>
    </xf>
    <xf numFmtId="0" fontId="13" fillId="0" borderId="40" xfId="2" applyNumberFormat="1" applyFont="1" applyFill="1" applyBorder="1" applyAlignment="1">
      <alignment horizontal="center" wrapText="1" readingOrder="1"/>
    </xf>
    <xf numFmtId="0" fontId="12" fillId="0" borderId="40" xfId="2" applyNumberFormat="1" applyFont="1" applyFill="1" applyBorder="1" applyAlignment="1">
      <alignment horizontal="left" wrapText="1" readingOrder="1"/>
    </xf>
    <xf numFmtId="166" fontId="13" fillId="0" borderId="40" xfId="2" applyNumberFormat="1" applyFont="1" applyFill="1" applyBorder="1" applyAlignment="1">
      <alignment horizontal="right" wrapText="1" readingOrder="1"/>
    </xf>
    <xf numFmtId="0" fontId="13" fillId="0" borderId="40" xfId="2" applyNumberFormat="1" applyFont="1" applyFill="1" applyBorder="1" applyAlignment="1">
      <alignment horizontal="right" wrapText="1" readingOrder="1"/>
    </xf>
    <xf numFmtId="0" fontId="12" fillId="0" borderId="40" xfId="2" applyNumberFormat="1" applyFont="1" applyFill="1" applyBorder="1" applyAlignment="1">
      <alignment horizontal="left" vertical="center" wrapText="1" readingOrder="1"/>
    </xf>
    <xf numFmtId="0" fontId="12" fillId="0" borderId="42" xfId="2" applyNumberFormat="1" applyFont="1" applyFill="1" applyBorder="1" applyAlignment="1">
      <alignment horizontal="center" vertical="center" wrapText="1" readingOrder="1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165" fontId="9" fillId="0" borderId="24" xfId="2" applyNumberFormat="1" applyFont="1" applyFill="1" applyBorder="1" applyAlignment="1">
      <alignment horizontal="center" wrapText="1" readingOrder="1"/>
    </xf>
    <xf numFmtId="4" fontId="10" fillId="0" borderId="24" xfId="0" applyNumberFormat="1" applyFont="1" applyBorder="1" applyAlignment="1" applyProtection="1">
      <alignment horizontal="center"/>
    </xf>
    <xf numFmtId="0" fontId="9" fillId="0" borderId="24" xfId="0" applyFont="1" applyBorder="1" applyAlignment="1" applyProtection="1">
      <alignment horizontal="center"/>
    </xf>
    <xf numFmtId="4" fontId="9" fillId="0" borderId="24" xfId="0" applyNumberFormat="1" applyFont="1" applyBorder="1" applyAlignment="1" applyProtection="1">
      <alignment horizontal="center"/>
    </xf>
    <xf numFmtId="165" fontId="12" fillId="0" borderId="24" xfId="2" applyNumberFormat="1" applyFont="1" applyFill="1" applyBorder="1" applyAlignment="1">
      <alignment horizontal="center" wrapText="1" readingOrder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4" fontId="2" fillId="0" borderId="28" xfId="0" applyNumberFormat="1" applyFont="1" applyBorder="1" applyAlignment="1" applyProtection="1">
      <alignment horizontal="right"/>
    </xf>
    <xf numFmtId="4" fontId="2" fillId="0" borderId="15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" fontId="9" fillId="0" borderId="28" xfId="0" applyNumberFormat="1" applyFont="1" applyBorder="1" applyAlignment="1" applyProtection="1">
      <alignment horizontal="center"/>
    </xf>
    <xf numFmtId="4" fontId="9" fillId="0" borderId="15" xfId="0" applyNumberFormat="1" applyFont="1" applyBorder="1" applyAlignment="1" applyProtection="1">
      <alignment horizontal="center"/>
    </xf>
    <xf numFmtId="0" fontId="12" fillId="0" borderId="41" xfId="2" applyNumberFormat="1" applyFont="1" applyFill="1" applyBorder="1" applyAlignment="1">
      <alignment horizontal="left" wrapText="1" readingOrder="1"/>
    </xf>
    <xf numFmtId="0" fontId="9" fillId="0" borderId="41" xfId="2" applyNumberFormat="1" applyFont="1" applyFill="1" applyBorder="1" applyAlignment="1">
      <alignment vertical="top" wrapText="1"/>
    </xf>
    <xf numFmtId="0" fontId="14" fillId="0" borderId="43" xfId="2" applyNumberFormat="1" applyFont="1" applyFill="1" applyBorder="1" applyAlignment="1">
      <alignment horizontal="center" vertical="center" wrapText="1" readingOrder="1"/>
    </xf>
    <xf numFmtId="0" fontId="14" fillId="0" borderId="43" xfId="2" applyNumberFormat="1" applyFont="1" applyFill="1" applyBorder="1" applyAlignment="1">
      <alignment vertical="top" wrapText="1"/>
    </xf>
    <xf numFmtId="0" fontId="12" fillId="0" borderId="24" xfId="2" applyNumberFormat="1" applyFont="1" applyFill="1" applyBorder="1" applyAlignment="1">
      <alignment horizontal="center" wrapText="1" readingOrder="1"/>
    </xf>
    <xf numFmtId="0" fontId="9" fillId="0" borderId="24" xfId="2" applyNumberFormat="1" applyFont="1" applyFill="1" applyBorder="1" applyAlignment="1">
      <alignment horizontal="center" wrapText="1"/>
    </xf>
    <xf numFmtId="165" fontId="9" fillId="0" borderId="28" xfId="2" applyNumberFormat="1" applyFont="1" applyFill="1" applyBorder="1" applyAlignment="1">
      <alignment horizontal="center" wrapText="1" readingOrder="1"/>
    </xf>
    <xf numFmtId="165" fontId="9" fillId="0" borderId="15" xfId="2" applyNumberFormat="1" applyFont="1" applyFill="1" applyBorder="1" applyAlignment="1">
      <alignment horizontal="center" wrapText="1" readingOrder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1" xfId="0" applyFont="1" applyBorder="1" applyAlignment="1" applyProtection="1">
      <alignment horizontal="center" vertical="center" wrapText="1"/>
    </xf>
    <xf numFmtId="0" fontId="0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top"/>
    </xf>
    <xf numFmtId="0" fontId="0" fillId="2" borderId="0" xfId="0" applyNumberFormat="1" applyFill="1" applyAlignment="1">
      <alignment horizontal="center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showGridLines="0" view="pageBreakPreview" zoomScale="60" zoomScaleNormal="100" workbookViewId="0">
      <selection activeCell="C90" sqref="C90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6"/>
      <c r="B1" s="106"/>
      <c r="C1" s="106"/>
      <c r="D1" s="106"/>
      <c r="E1" s="2"/>
      <c r="F1" s="2"/>
    </row>
    <row r="2" spans="1:6" ht="16.899999999999999" customHeight="1" x14ac:dyDescent="0.25">
      <c r="A2" s="106" t="s">
        <v>0</v>
      </c>
      <c r="B2" s="106"/>
      <c r="C2" s="106"/>
      <c r="D2" s="10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7" t="s">
        <v>175</v>
      </c>
      <c r="B4" s="107"/>
      <c r="C4" s="107"/>
      <c r="D4" s="107"/>
      <c r="E4" s="3" t="s">
        <v>4</v>
      </c>
      <c r="F4" s="8">
        <v>43466</v>
      </c>
    </row>
    <row r="5" spans="1:6" x14ac:dyDescent="0.2">
      <c r="A5" s="9"/>
      <c r="B5" s="9"/>
      <c r="C5" s="9"/>
      <c r="D5" s="9"/>
      <c r="E5" s="3" t="s">
        <v>6</v>
      </c>
      <c r="F5" s="10" t="s">
        <v>17</v>
      </c>
    </row>
    <row r="6" spans="1:6" x14ac:dyDescent="0.2">
      <c r="A6" s="11" t="s">
        <v>7</v>
      </c>
      <c r="B6" s="108" t="s">
        <v>13</v>
      </c>
      <c r="C6" s="109"/>
      <c r="D6" s="109"/>
      <c r="E6" s="3" t="s">
        <v>8</v>
      </c>
      <c r="F6" s="10" t="s">
        <v>18</v>
      </c>
    </row>
    <row r="7" spans="1:6" x14ac:dyDescent="0.2">
      <c r="A7" s="11" t="s">
        <v>9</v>
      </c>
      <c r="B7" s="110" t="s">
        <v>14</v>
      </c>
      <c r="C7" s="110"/>
      <c r="D7" s="110"/>
      <c r="E7" s="3" t="s">
        <v>10</v>
      </c>
      <c r="F7" s="12" t="s">
        <v>19</v>
      </c>
    </row>
    <row r="8" spans="1:6" x14ac:dyDescent="0.2">
      <c r="A8" s="11" t="s">
        <v>15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11</v>
      </c>
      <c r="F9" s="16" t="s">
        <v>12</v>
      </c>
    </row>
    <row r="10" spans="1:6" ht="20.25" customHeight="1" x14ac:dyDescent="0.25">
      <c r="A10" s="106" t="s">
        <v>20</v>
      </c>
      <c r="B10" s="106"/>
      <c r="C10" s="106"/>
      <c r="D10" s="106"/>
      <c r="E10" s="1"/>
      <c r="F10" s="17"/>
    </row>
    <row r="11" spans="1:6" ht="4.1500000000000004" customHeight="1" x14ac:dyDescent="0.2">
      <c r="A11" s="119" t="s">
        <v>21</v>
      </c>
      <c r="B11" s="113" t="s">
        <v>22</v>
      </c>
      <c r="C11" s="113" t="s">
        <v>23</v>
      </c>
      <c r="D11" s="116" t="s">
        <v>24</v>
      </c>
      <c r="E11" s="116" t="s">
        <v>25</v>
      </c>
      <c r="F11" s="122" t="s">
        <v>26</v>
      </c>
    </row>
    <row r="12" spans="1:6" ht="3.6" customHeight="1" x14ac:dyDescent="0.2">
      <c r="A12" s="120"/>
      <c r="B12" s="114"/>
      <c r="C12" s="114"/>
      <c r="D12" s="117"/>
      <c r="E12" s="117"/>
      <c r="F12" s="123"/>
    </row>
    <row r="13" spans="1:6" ht="3" customHeight="1" x14ac:dyDescent="0.2">
      <c r="A13" s="120"/>
      <c r="B13" s="114"/>
      <c r="C13" s="114"/>
      <c r="D13" s="117"/>
      <c r="E13" s="117"/>
      <c r="F13" s="123"/>
    </row>
    <row r="14" spans="1:6" ht="3" customHeight="1" x14ac:dyDescent="0.2">
      <c r="A14" s="120"/>
      <c r="B14" s="114"/>
      <c r="C14" s="114"/>
      <c r="D14" s="117"/>
      <c r="E14" s="117"/>
      <c r="F14" s="123"/>
    </row>
    <row r="15" spans="1:6" ht="3" customHeight="1" x14ac:dyDescent="0.2">
      <c r="A15" s="120"/>
      <c r="B15" s="114"/>
      <c r="C15" s="114"/>
      <c r="D15" s="117"/>
      <c r="E15" s="117"/>
      <c r="F15" s="123"/>
    </row>
    <row r="16" spans="1:6" ht="3" customHeight="1" x14ac:dyDescent="0.2">
      <c r="A16" s="120"/>
      <c r="B16" s="114"/>
      <c r="C16" s="114"/>
      <c r="D16" s="117"/>
      <c r="E16" s="117"/>
      <c r="F16" s="123"/>
    </row>
    <row r="17" spans="1:6" ht="23.45" customHeight="1" x14ac:dyDescent="0.2">
      <c r="A17" s="121"/>
      <c r="B17" s="115"/>
      <c r="C17" s="115"/>
      <c r="D17" s="118"/>
      <c r="E17" s="118"/>
      <c r="F17" s="124"/>
    </row>
    <row r="18" spans="1:6" ht="12.6" customHeight="1" thickBo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91" t="s">
        <v>185</v>
      </c>
      <c r="B19" s="25" t="s">
        <v>30</v>
      </c>
      <c r="C19" s="26" t="s">
        <v>31</v>
      </c>
      <c r="D19" s="94">
        <v>86247540</v>
      </c>
      <c r="E19" s="94">
        <v>91889011.200000003</v>
      </c>
      <c r="F19" s="27">
        <f>D19-E19</f>
        <v>-5641471.200000003</v>
      </c>
    </row>
    <row r="20" spans="1:6" ht="24" x14ac:dyDescent="0.2">
      <c r="A20" s="91" t="s">
        <v>186</v>
      </c>
      <c r="B20" s="30"/>
      <c r="C20" s="28"/>
      <c r="D20" s="29"/>
      <c r="E20" s="29"/>
      <c r="F20" s="111">
        <f>D21-E21</f>
        <v>-4245223.7600000016</v>
      </c>
    </row>
    <row r="21" spans="1:6" x14ac:dyDescent="0.2">
      <c r="A21" s="91" t="s">
        <v>33</v>
      </c>
      <c r="B21" s="30" t="s">
        <v>30</v>
      </c>
      <c r="C21" s="92" t="s">
        <v>196</v>
      </c>
      <c r="D21" s="94">
        <v>23926900</v>
      </c>
      <c r="E21" s="94">
        <v>28172123.760000002</v>
      </c>
      <c r="F21" s="112"/>
    </row>
    <row r="22" spans="1:6" x14ac:dyDescent="0.2">
      <c r="A22" s="91" t="s">
        <v>34</v>
      </c>
      <c r="B22" s="30" t="s">
        <v>30</v>
      </c>
      <c r="C22" s="92" t="s">
        <v>197</v>
      </c>
      <c r="D22" s="94">
        <v>23926900</v>
      </c>
      <c r="E22" s="94">
        <v>28172123.760000002</v>
      </c>
      <c r="F22" s="27">
        <f t="shared" ref="F22:F83" si="0">D22-E22</f>
        <v>-4245223.7600000016</v>
      </c>
    </row>
    <row r="23" spans="1:6" ht="72" x14ac:dyDescent="0.2">
      <c r="A23" s="91" t="s">
        <v>176</v>
      </c>
      <c r="B23" s="30" t="s">
        <v>30</v>
      </c>
      <c r="C23" s="92" t="s">
        <v>198</v>
      </c>
      <c r="D23" s="94">
        <v>23926900</v>
      </c>
      <c r="E23" s="94">
        <v>28128514.510000002</v>
      </c>
      <c r="F23" s="27">
        <f t="shared" si="0"/>
        <v>-4201614.5100000016</v>
      </c>
    </row>
    <row r="24" spans="1:6" ht="108" x14ac:dyDescent="0.2">
      <c r="A24" s="91" t="s">
        <v>36</v>
      </c>
      <c r="B24" s="30" t="s">
        <v>30</v>
      </c>
      <c r="C24" s="92" t="s">
        <v>199</v>
      </c>
      <c r="D24" s="95" t="s">
        <v>35</v>
      </c>
      <c r="E24" s="94">
        <v>2790.46</v>
      </c>
      <c r="F24" s="27" t="s">
        <v>35</v>
      </c>
    </row>
    <row r="25" spans="1:6" ht="48" x14ac:dyDescent="0.2">
      <c r="A25" s="91" t="s">
        <v>187</v>
      </c>
      <c r="B25" s="30" t="s">
        <v>30</v>
      </c>
      <c r="C25" s="92" t="s">
        <v>200</v>
      </c>
      <c r="D25" s="95" t="s">
        <v>35</v>
      </c>
      <c r="E25" s="94">
        <v>40818.79</v>
      </c>
      <c r="F25" s="27" t="s">
        <v>35</v>
      </c>
    </row>
    <row r="26" spans="1:6" x14ac:dyDescent="0.2">
      <c r="A26" s="91" t="s">
        <v>37</v>
      </c>
      <c r="B26" s="30" t="s">
        <v>30</v>
      </c>
      <c r="C26" s="92" t="s">
        <v>201</v>
      </c>
      <c r="D26" s="94">
        <v>163600</v>
      </c>
      <c r="E26" s="94">
        <v>163654.96</v>
      </c>
      <c r="F26" s="27">
        <f t="shared" si="0"/>
        <v>-54.959999999991851</v>
      </c>
    </row>
    <row r="27" spans="1:6" x14ac:dyDescent="0.2">
      <c r="A27" s="91" t="s">
        <v>38</v>
      </c>
      <c r="B27" s="30" t="s">
        <v>30</v>
      </c>
      <c r="C27" s="92" t="s">
        <v>202</v>
      </c>
      <c r="D27" s="94">
        <v>163600</v>
      </c>
      <c r="E27" s="94">
        <v>163654.96</v>
      </c>
      <c r="F27" s="27">
        <f t="shared" si="0"/>
        <v>-54.959999999991851</v>
      </c>
    </row>
    <row r="28" spans="1:6" x14ac:dyDescent="0.2">
      <c r="A28" s="91" t="s">
        <v>38</v>
      </c>
      <c r="B28" s="30" t="s">
        <v>30</v>
      </c>
      <c r="C28" s="92" t="s">
        <v>203</v>
      </c>
      <c r="D28" s="94">
        <v>163600</v>
      </c>
      <c r="E28" s="94">
        <v>163654.96</v>
      </c>
      <c r="F28" s="27">
        <f t="shared" si="0"/>
        <v>-54.959999999991851</v>
      </c>
    </row>
    <row r="29" spans="1:6" x14ac:dyDescent="0.2">
      <c r="A29" s="91" t="s">
        <v>39</v>
      </c>
      <c r="B29" s="30" t="s">
        <v>30</v>
      </c>
      <c r="C29" s="92" t="s">
        <v>204</v>
      </c>
      <c r="D29" s="94">
        <v>5146900</v>
      </c>
      <c r="E29" s="94">
        <v>5942797.7300000004</v>
      </c>
      <c r="F29" s="27">
        <f t="shared" si="0"/>
        <v>-795897.73000000045</v>
      </c>
    </row>
    <row r="30" spans="1:6" x14ac:dyDescent="0.2">
      <c r="A30" s="91" t="s">
        <v>40</v>
      </c>
      <c r="B30" s="30" t="s">
        <v>30</v>
      </c>
      <c r="C30" s="92" t="s">
        <v>205</v>
      </c>
      <c r="D30" s="94">
        <v>1368900</v>
      </c>
      <c r="E30" s="94">
        <v>1181007.3</v>
      </c>
      <c r="F30" s="27">
        <f t="shared" si="0"/>
        <v>187892.69999999995</v>
      </c>
    </row>
    <row r="31" spans="1:6" ht="48" x14ac:dyDescent="0.2">
      <c r="A31" s="91" t="s">
        <v>41</v>
      </c>
      <c r="B31" s="30" t="s">
        <v>30</v>
      </c>
      <c r="C31" s="92" t="s">
        <v>206</v>
      </c>
      <c r="D31" s="94">
        <v>1368900</v>
      </c>
      <c r="E31" s="94">
        <v>1181007.3</v>
      </c>
      <c r="F31" s="27" t="s">
        <v>35</v>
      </c>
    </row>
    <row r="32" spans="1:6" x14ac:dyDescent="0.2">
      <c r="A32" s="91" t="s">
        <v>42</v>
      </c>
      <c r="B32" s="30" t="s">
        <v>30</v>
      </c>
      <c r="C32" s="92" t="s">
        <v>207</v>
      </c>
      <c r="D32" s="94">
        <v>3778000</v>
      </c>
      <c r="E32" s="94">
        <v>4761790.43</v>
      </c>
      <c r="F32" s="27" t="s">
        <v>35</v>
      </c>
    </row>
    <row r="33" spans="1:6" x14ac:dyDescent="0.2">
      <c r="A33" s="91" t="s">
        <v>188</v>
      </c>
      <c r="B33" s="30" t="s">
        <v>30</v>
      </c>
      <c r="C33" s="92" t="s">
        <v>208</v>
      </c>
      <c r="D33" s="94">
        <v>3320300</v>
      </c>
      <c r="E33" s="94">
        <v>3828411.83</v>
      </c>
      <c r="F33" s="27" t="s">
        <v>35</v>
      </c>
    </row>
    <row r="34" spans="1:6" ht="36" x14ac:dyDescent="0.2">
      <c r="A34" s="91" t="s">
        <v>177</v>
      </c>
      <c r="B34" s="30" t="s">
        <v>30</v>
      </c>
      <c r="C34" s="92" t="s">
        <v>209</v>
      </c>
      <c r="D34" s="94">
        <v>3320300</v>
      </c>
      <c r="E34" s="94">
        <v>3828411.83</v>
      </c>
      <c r="F34" s="27" t="s">
        <v>35</v>
      </c>
    </row>
    <row r="35" spans="1:6" x14ac:dyDescent="0.2">
      <c r="A35" s="91" t="s">
        <v>43</v>
      </c>
      <c r="B35" s="30" t="s">
        <v>30</v>
      </c>
      <c r="C35" s="92" t="s">
        <v>210</v>
      </c>
      <c r="D35" s="94">
        <v>457700</v>
      </c>
      <c r="E35" s="94">
        <v>933378.6</v>
      </c>
      <c r="F35" s="27">
        <f t="shared" si="0"/>
        <v>-475678.6</v>
      </c>
    </row>
    <row r="36" spans="1:6" ht="36" x14ac:dyDescent="0.2">
      <c r="A36" s="91" t="s">
        <v>44</v>
      </c>
      <c r="B36" s="30" t="s">
        <v>30</v>
      </c>
      <c r="C36" s="92" t="s">
        <v>211</v>
      </c>
      <c r="D36" s="94">
        <v>457700</v>
      </c>
      <c r="E36" s="94">
        <v>933378.6</v>
      </c>
      <c r="F36" s="27">
        <f t="shared" si="0"/>
        <v>-475678.6</v>
      </c>
    </row>
    <row r="37" spans="1:6" x14ac:dyDescent="0.2">
      <c r="A37" s="91" t="s">
        <v>45</v>
      </c>
      <c r="B37" s="30" t="s">
        <v>30</v>
      </c>
      <c r="C37" s="92" t="s">
        <v>212</v>
      </c>
      <c r="D37" s="94">
        <v>100000</v>
      </c>
      <c r="E37" s="94">
        <v>100490</v>
      </c>
      <c r="F37" s="27">
        <f t="shared" si="0"/>
        <v>-490</v>
      </c>
    </row>
    <row r="38" spans="1:6" ht="48" x14ac:dyDescent="0.2">
      <c r="A38" s="91" t="s">
        <v>46</v>
      </c>
      <c r="B38" s="30" t="s">
        <v>30</v>
      </c>
      <c r="C38" s="92" t="s">
        <v>213</v>
      </c>
      <c r="D38" s="94">
        <v>100000</v>
      </c>
      <c r="E38" s="94">
        <v>100490</v>
      </c>
      <c r="F38" s="27" t="s">
        <v>35</v>
      </c>
    </row>
    <row r="39" spans="1:6" ht="84" x14ac:dyDescent="0.2">
      <c r="A39" s="91" t="s">
        <v>47</v>
      </c>
      <c r="B39" s="30" t="s">
        <v>30</v>
      </c>
      <c r="C39" s="92" t="s">
        <v>214</v>
      </c>
      <c r="D39" s="94">
        <v>100000</v>
      </c>
      <c r="E39" s="94">
        <v>100490</v>
      </c>
      <c r="F39" s="27" t="s">
        <v>35</v>
      </c>
    </row>
    <row r="40" spans="1:6" ht="36" x14ac:dyDescent="0.2">
      <c r="A40" s="91" t="s">
        <v>48</v>
      </c>
      <c r="B40" s="30" t="s">
        <v>30</v>
      </c>
      <c r="C40" s="92" t="s">
        <v>215</v>
      </c>
      <c r="D40" s="94">
        <v>618200</v>
      </c>
      <c r="E40" s="94">
        <v>925144.77</v>
      </c>
      <c r="F40" s="27">
        <f t="shared" si="0"/>
        <v>-306944.77</v>
      </c>
    </row>
    <row r="41" spans="1:6" ht="84" x14ac:dyDescent="0.2">
      <c r="A41" s="91" t="s">
        <v>49</v>
      </c>
      <c r="B41" s="30" t="s">
        <v>30</v>
      </c>
      <c r="C41" s="92" t="s">
        <v>216</v>
      </c>
      <c r="D41" s="94">
        <v>618200</v>
      </c>
      <c r="E41" s="94">
        <v>905144.77</v>
      </c>
      <c r="F41" s="27">
        <f t="shared" si="0"/>
        <v>-286944.77</v>
      </c>
    </row>
    <row r="42" spans="1:6" ht="84" x14ac:dyDescent="0.2">
      <c r="A42" s="91" t="s">
        <v>50</v>
      </c>
      <c r="B42" s="30" t="s">
        <v>30</v>
      </c>
      <c r="C42" s="92" t="s">
        <v>217</v>
      </c>
      <c r="D42" s="95" t="s">
        <v>35</v>
      </c>
      <c r="E42" s="94">
        <v>48472.17</v>
      </c>
      <c r="F42" s="27" t="s">
        <v>35</v>
      </c>
    </row>
    <row r="43" spans="1:6" ht="72" x14ac:dyDescent="0.2">
      <c r="A43" s="91" t="s">
        <v>178</v>
      </c>
      <c r="B43" s="30" t="s">
        <v>30</v>
      </c>
      <c r="C43" s="92" t="s">
        <v>218</v>
      </c>
      <c r="D43" s="95" t="s">
        <v>35</v>
      </c>
      <c r="E43" s="94">
        <v>48472.17</v>
      </c>
      <c r="F43" s="27" t="s">
        <v>35</v>
      </c>
    </row>
    <row r="44" spans="1:6" ht="84" x14ac:dyDescent="0.2">
      <c r="A44" s="91" t="s">
        <v>51</v>
      </c>
      <c r="B44" s="30" t="s">
        <v>30</v>
      </c>
      <c r="C44" s="92" t="s">
        <v>219</v>
      </c>
      <c r="D44" s="94">
        <v>618200</v>
      </c>
      <c r="E44" s="94">
        <v>856672.6</v>
      </c>
      <c r="F44" s="27" t="s">
        <v>35</v>
      </c>
    </row>
    <row r="45" spans="1:6" ht="72" x14ac:dyDescent="0.2">
      <c r="A45" s="91" t="s">
        <v>52</v>
      </c>
      <c r="B45" s="30" t="s">
        <v>30</v>
      </c>
      <c r="C45" s="92" t="s">
        <v>220</v>
      </c>
      <c r="D45" s="94">
        <v>618200</v>
      </c>
      <c r="E45" s="94">
        <v>856672.6</v>
      </c>
      <c r="F45" s="27">
        <f t="shared" si="0"/>
        <v>-238472.59999999998</v>
      </c>
    </row>
    <row r="46" spans="1:6" ht="24" x14ac:dyDescent="0.2">
      <c r="A46" s="91" t="s">
        <v>179</v>
      </c>
      <c r="B46" s="30" t="s">
        <v>30</v>
      </c>
      <c r="C46" s="92" t="s">
        <v>221</v>
      </c>
      <c r="D46" s="95" t="s">
        <v>35</v>
      </c>
      <c r="E46" s="94">
        <v>20000</v>
      </c>
      <c r="F46" s="27" t="s">
        <v>35</v>
      </c>
    </row>
    <row r="47" spans="1:6" ht="48" x14ac:dyDescent="0.2">
      <c r="A47" s="91" t="s">
        <v>189</v>
      </c>
      <c r="B47" s="30" t="s">
        <v>30</v>
      </c>
      <c r="C47" s="92" t="s">
        <v>222</v>
      </c>
      <c r="D47" s="95" t="s">
        <v>35</v>
      </c>
      <c r="E47" s="94">
        <v>20000</v>
      </c>
      <c r="F47" s="27" t="s">
        <v>35</v>
      </c>
    </row>
    <row r="48" spans="1:6" ht="60" x14ac:dyDescent="0.2">
      <c r="A48" s="91" t="s">
        <v>190</v>
      </c>
      <c r="B48" s="30" t="s">
        <v>30</v>
      </c>
      <c r="C48" s="92" t="s">
        <v>223</v>
      </c>
      <c r="D48" s="95" t="s">
        <v>35</v>
      </c>
      <c r="E48" s="94">
        <v>20000</v>
      </c>
      <c r="F48" s="27" t="s">
        <v>35</v>
      </c>
    </row>
    <row r="49" spans="1:6" ht="24" x14ac:dyDescent="0.2">
      <c r="A49" s="91" t="s">
        <v>53</v>
      </c>
      <c r="B49" s="30" t="s">
        <v>30</v>
      </c>
      <c r="C49" s="92" t="s">
        <v>224</v>
      </c>
      <c r="D49" s="95" t="s">
        <v>35</v>
      </c>
      <c r="E49" s="94">
        <v>30226.07</v>
      </c>
      <c r="F49" s="27" t="s">
        <v>35</v>
      </c>
    </row>
    <row r="50" spans="1:6" x14ac:dyDescent="0.2">
      <c r="A50" s="91" t="s">
        <v>54</v>
      </c>
      <c r="B50" s="30" t="s">
        <v>30</v>
      </c>
      <c r="C50" s="92" t="s">
        <v>225</v>
      </c>
      <c r="D50" s="95" t="s">
        <v>35</v>
      </c>
      <c r="E50" s="94">
        <v>30226.07</v>
      </c>
      <c r="F50" s="27" t="s">
        <v>35</v>
      </c>
    </row>
    <row r="51" spans="1:6" ht="24" x14ac:dyDescent="0.2">
      <c r="A51" s="91" t="s">
        <v>180</v>
      </c>
      <c r="B51" s="30" t="s">
        <v>30</v>
      </c>
      <c r="C51" s="92" t="s">
        <v>226</v>
      </c>
      <c r="D51" s="95" t="s">
        <v>35</v>
      </c>
      <c r="E51" s="94">
        <v>30226.07</v>
      </c>
      <c r="F51" s="27" t="s">
        <v>35</v>
      </c>
    </row>
    <row r="52" spans="1:6" ht="24" x14ac:dyDescent="0.2">
      <c r="A52" s="91" t="s">
        <v>55</v>
      </c>
      <c r="B52" s="30" t="s">
        <v>30</v>
      </c>
      <c r="C52" s="92" t="s">
        <v>227</v>
      </c>
      <c r="D52" s="95" t="s">
        <v>35</v>
      </c>
      <c r="E52" s="94">
        <v>30226.07</v>
      </c>
      <c r="F52" s="27" t="s">
        <v>35</v>
      </c>
    </row>
    <row r="53" spans="1:6" ht="24" x14ac:dyDescent="0.2">
      <c r="A53" s="91" t="s">
        <v>191</v>
      </c>
      <c r="B53" s="30" t="s">
        <v>30</v>
      </c>
      <c r="C53" s="92" t="s">
        <v>228</v>
      </c>
      <c r="D53" s="95" t="s">
        <v>35</v>
      </c>
      <c r="E53" s="95" t="s">
        <v>35</v>
      </c>
      <c r="F53" s="27" t="s">
        <v>35</v>
      </c>
    </row>
    <row r="54" spans="1:6" ht="24" x14ac:dyDescent="0.2">
      <c r="A54" s="91" t="s">
        <v>56</v>
      </c>
      <c r="B54" s="30" t="s">
        <v>30</v>
      </c>
      <c r="C54" s="92" t="s">
        <v>229</v>
      </c>
      <c r="D54" s="95" t="s">
        <v>35</v>
      </c>
      <c r="E54" s="94">
        <v>17792</v>
      </c>
      <c r="F54" s="27" t="s">
        <v>35</v>
      </c>
    </row>
    <row r="55" spans="1:6" ht="72" x14ac:dyDescent="0.2">
      <c r="A55" s="91" t="s">
        <v>57</v>
      </c>
      <c r="B55" s="30" t="s">
        <v>30</v>
      </c>
      <c r="C55" s="92" t="s">
        <v>230</v>
      </c>
      <c r="D55" s="95" t="s">
        <v>35</v>
      </c>
      <c r="E55" s="94">
        <v>17792</v>
      </c>
      <c r="F55" s="27" t="s">
        <v>35</v>
      </c>
    </row>
    <row r="56" spans="1:6" ht="96" x14ac:dyDescent="0.2">
      <c r="A56" s="91" t="s">
        <v>58</v>
      </c>
      <c r="B56" s="30" t="s">
        <v>30</v>
      </c>
      <c r="C56" s="92" t="s">
        <v>231</v>
      </c>
      <c r="D56" s="95" t="s">
        <v>35</v>
      </c>
      <c r="E56" s="94">
        <v>17792</v>
      </c>
      <c r="F56" s="27" t="s">
        <v>35</v>
      </c>
    </row>
    <row r="57" spans="1:6" ht="96" x14ac:dyDescent="0.2">
      <c r="A57" s="91" t="s">
        <v>59</v>
      </c>
      <c r="B57" s="30" t="s">
        <v>30</v>
      </c>
      <c r="C57" s="92" t="s">
        <v>232</v>
      </c>
      <c r="D57" s="95" t="s">
        <v>35</v>
      </c>
      <c r="E57" s="94">
        <v>17792</v>
      </c>
      <c r="F57" s="27" t="s">
        <v>35</v>
      </c>
    </row>
    <row r="58" spans="1:6" x14ac:dyDescent="0.2">
      <c r="A58" s="91" t="s">
        <v>60</v>
      </c>
      <c r="B58" s="30" t="s">
        <v>30</v>
      </c>
      <c r="C58" s="92" t="s">
        <v>233</v>
      </c>
      <c r="D58" s="94">
        <v>50000</v>
      </c>
      <c r="E58" s="94">
        <v>130937.92</v>
      </c>
      <c r="F58" s="27">
        <f t="shared" si="0"/>
        <v>-80937.919999999998</v>
      </c>
    </row>
    <row r="59" spans="1:6" ht="36" x14ac:dyDescent="0.2">
      <c r="A59" s="91" t="s">
        <v>61</v>
      </c>
      <c r="B59" s="30" t="s">
        <v>30</v>
      </c>
      <c r="C59" s="92" t="s">
        <v>234</v>
      </c>
      <c r="D59" s="95" t="s">
        <v>35</v>
      </c>
      <c r="E59" s="94">
        <v>25308.880000000001</v>
      </c>
      <c r="F59" s="27" t="s">
        <v>35</v>
      </c>
    </row>
    <row r="60" spans="1:6" ht="48" x14ac:dyDescent="0.2">
      <c r="A60" s="91" t="s">
        <v>62</v>
      </c>
      <c r="B60" s="30" t="s">
        <v>30</v>
      </c>
      <c r="C60" s="92" t="s">
        <v>235</v>
      </c>
      <c r="D60" s="95" t="s">
        <v>35</v>
      </c>
      <c r="E60" s="94">
        <v>25308.880000000001</v>
      </c>
      <c r="F60" s="27" t="s">
        <v>35</v>
      </c>
    </row>
    <row r="61" spans="1:6" ht="60" x14ac:dyDescent="0.2">
      <c r="A61" s="91" t="s">
        <v>192</v>
      </c>
      <c r="B61" s="30" t="s">
        <v>30</v>
      </c>
      <c r="C61" s="92" t="s">
        <v>236</v>
      </c>
      <c r="D61" s="95" t="s">
        <v>35</v>
      </c>
      <c r="E61" s="94">
        <v>58029.04</v>
      </c>
      <c r="F61" s="27" t="s">
        <v>35</v>
      </c>
    </row>
    <row r="62" spans="1:6" ht="72" x14ac:dyDescent="0.2">
      <c r="A62" s="91" t="s">
        <v>193</v>
      </c>
      <c r="B62" s="30" t="s">
        <v>30</v>
      </c>
      <c r="C62" s="92" t="s">
        <v>237</v>
      </c>
      <c r="D62" s="95" t="s">
        <v>35</v>
      </c>
      <c r="E62" s="94">
        <v>58029.04</v>
      </c>
      <c r="F62" s="27" t="s">
        <v>35</v>
      </c>
    </row>
    <row r="63" spans="1:6" ht="36" x14ac:dyDescent="0.2">
      <c r="A63" s="91" t="s">
        <v>181</v>
      </c>
      <c r="B63" s="30" t="s">
        <v>30</v>
      </c>
      <c r="C63" s="92" t="s">
        <v>238</v>
      </c>
      <c r="D63" s="95" t="s">
        <v>35</v>
      </c>
      <c r="E63" s="94">
        <v>25000</v>
      </c>
      <c r="F63" s="27" t="s">
        <v>35</v>
      </c>
    </row>
    <row r="64" spans="1:6" ht="48" x14ac:dyDescent="0.2">
      <c r="A64" s="91" t="s">
        <v>182</v>
      </c>
      <c r="B64" s="30" t="s">
        <v>30</v>
      </c>
      <c r="C64" s="92" t="s">
        <v>239</v>
      </c>
      <c r="D64" s="95" t="s">
        <v>35</v>
      </c>
      <c r="E64" s="94">
        <v>25000</v>
      </c>
      <c r="F64" s="27" t="s">
        <v>35</v>
      </c>
    </row>
    <row r="65" spans="1:6" ht="24" x14ac:dyDescent="0.2">
      <c r="A65" s="91" t="s">
        <v>63</v>
      </c>
      <c r="B65" s="30" t="s">
        <v>30</v>
      </c>
      <c r="C65" s="92" t="s">
        <v>240</v>
      </c>
      <c r="D65" s="94">
        <v>50000</v>
      </c>
      <c r="E65" s="94">
        <v>22600</v>
      </c>
      <c r="F65" s="27" t="s">
        <v>35</v>
      </c>
    </row>
    <row r="66" spans="1:6" ht="36" x14ac:dyDescent="0.2">
      <c r="A66" s="91" t="s">
        <v>183</v>
      </c>
      <c r="B66" s="30" t="s">
        <v>30</v>
      </c>
      <c r="C66" s="92" t="s">
        <v>241</v>
      </c>
      <c r="D66" s="94">
        <v>50000</v>
      </c>
      <c r="E66" s="94">
        <v>22600</v>
      </c>
      <c r="F66" s="27" t="s">
        <v>35</v>
      </c>
    </row>
    <row r="67" spans="1:6" x14ac:dyDescent="0.2">
      <c r="A67" s="91" t="s">
        <v>64</v>
      </c>
      <c r="B67" s="30" t="s">
        <v>30</v>
      </c>
      <c r="C67" s="92" t="s">
        <v>242</v>
      </c>
      <c r="D67" s="95" t="s">
        <v>35</v>
      </c>
      <c r="E67" s="94">
        <v>-36212.51</v>
      </c>
      <c r="F67" s="27" t="s">
        <v>35</v>
      </c>
    </row>
    <row r="68" spans="1:6" x14ac:dyDescent="0.2">
      <c r="A68" s="91" t="s">
        <v>65</v>
      </c>
      <c r="B68" s="30" t="s">
        <v>30</v>
      </c>
      <c r="C68" s="92" t="s">
        <v>243</v>
      </c>
      <c r="D68" s="95" t="s">
        <v>35</v>
      </c>
      <c r="E68" s="94">
        <v>-36212.51</v>
      </c>
      <c r="F68" s="27" t="s">
        <v>35</v>
      </c>
    </row>
    <row r="69" spans="1:6" ht="24" x14ac:dyDescent="0.2">
      <c r="A69" s="91" t="s">
        <v>184</v>
      </c>
      <c r="B69" s="30" t="s">
        <v>30</v>
      </c>
      <c r="C69" s="92" t="s">
        <v>244</v>
      </c>
      <c r="D69" s="95" t="s">
        <v>35</v>
      </c>
      <c r="E69" s="94">
        <v>-36212.51</v>
      </c>
      <c r="F69" s="27" t="s">
        <v>35</v>
      </c>
    </row>
    <row r="70" spans="1:6" x14ac:dyDescent="0.2">
      <c r="A70" s="91" t="s">
        <v>66</v>
      </c>
      <c r="B70" s="30" t="s">
        <v>30</v>
      </c>
      <c r="C70" s="92" t="s">
        <v>245</v>
      </c>
      <c r="D70" s="94">
        <v>56241940</v>
      </c>
      <c r="E70" s="94">
        <v>56442056.5</v>
      </c>
      <c r="F70" s="27" t="s">
        <v>35</v>
      </c>
    </row>
    <row r="71" spans="1:6" ht="36" x14ac:dyDescent="0.2">
      <c r="A71" s="91" t="s">
        <v>67</v>
      </c>
      <c r="B71" s="30" t="s">
        <v>30</v>
      </c>
      <c r="C71" s="92" t="s">
        <v>246</v>
      </c>
      <c r="D71" s="94">
        <v>56241940</v>
      </c>
      <c r="E71" s="94">
        <v>56185747</v>
      </c>
      <c r="F71" s="27">
        <f t="shared" si="0"/>
        <v>56193</v>
      </c>
    </row>
    <row r="72" spans="1:6" ht="24" x14ac:dyDescent="0.2">
      <c r="A72" s="91" t="s">
        <v>68</v>
      </c>
      <c r="B72" s="30" t="s">
        <v>30</v>
      </c>
      <c r="C72" s="92" t="s">
        <v>247</v>
      </c>
      <c r="D72" s="94">
        <v>21954500</v>
      </c>
      <c r="E72" s="94">
        <v>21954500</v>
      </c>
      <c r="F72" s="27">
        <f t="shared" si="0"/>
        <v>0</v>
      </c>
    </row>
    <row r="73" spans="1:6" ht="24" x14ac:dyDescent="0.2">
      <c r="A73" s="91" t="s">
        <v>69</v>
      </c>
      <c r="B73" s="30" t="s">
        <v>30</v>
      </c>
      <c r="C73" s="92" t="s">
        <v>248</v>
      </c>
      <c r="D73" s="94">
        <v>21954500</v>
      </c>
      <c r="E73" s="94">
        <v>21954500</v>
      </c>
      <c r="F73" s="27" t="s">
        <v>35</v>
      </c>
    </row>
    <row r="74" spans="1:6" ht="24" x14ac:dyDescent="0.2">
      <c r="A74" s="91" t="s">
        <v>70</v>
      </c>
      <c r="B74" s="30" t="s">
        <v>30</v>
      </c>
      <c r="C74" s="92" t="s">
        <v>249</v>
      </c>
      <c r="D74" s="94">
        <v>21954500</v>
      </c>
      <c r="E74" s="94">
        <v>21954500</v>
      </c>
      <c r="F74" s="27" t="s">
        <v>35</v>
      </c>
    </row>
    <row r="75" spans="1:6" ht="24" x14ac:dyDescent="0.2">
      <c r="A75" s="91" t="s">
        <v>71</v>
      </c>
      <c r="B75" s="30" t="s">
        <v>30</v>
      </c>
      <c r="C75" s="92" t="s">
        <v>250</v>
      </c>
      <c r="D75" s="94">
        <v>192900</v>
      </c>
      <c r="E75" s="94">
        <v>192900</v>
      </c>
      <c r="F75" s="27" t="s">
        <v>35</v>
      </c>
    </row>
    <row r="76" spans="1:6" ht="36" x14ac:dyDescent="0.2">
      <c r="A76" s="91" t="s">
        <v>72</v>
      </c>
      <c r="B76" s="30" t="s">
        <v>30</v>
      </c>
      <c r="C76" s="92" t="s">
        <v>251</v>
      </c>
      <c r="D76" s="94">
        <v>200</v>
      </c>
      <c r="E76" s="94">
        <v>200</v>
      </c>
      <c r="F76" s="27">
        <f t="shared" si="0"/>
        <v>0</v>
      </c>
    </row>
    <row r="77" spans="1:6" ht="36" x14ac:dyDescent="0.2">
      <c r="A77" s="91" t="s">
        <v>73</v>
      </c>
      <c r="B77" s="30" t="s">
        <v>30</v>
      </c>
      <c r="C77" s="92" t="s">
        <v>252</v>
      </c>
      <c r="D77" s="94">
        <v>200</v>
      </c>
      <c r="E77" s="94">
        <v>200</v>
      </c>
      <c r="F77" s="27">
        <f t="shared" si="0"/>
        <v>0</v>
      </c>
    </row>
    <row r="78" spans="1:6" ht="36" x14ac:dyDescent="0.2">
      <c r="A78" s="91" t="s">
        <v>74</v>
      </c>
      <c r="B78" s="30" t="s">
        <v>30</v>
      </c>
      <c r="C78" s="92" t="s">
        <v>253</v>
      </c>
      <c r="D78" s="94">
        <v>192700</v>
      </c>
      <c r="E78" s="94">
        <v>192700</v>
      </c>
      <c r="F78" s="27">
        <f t="shared" si="0"/>
        <v>0</v>
      </c>
    </row>
    <row r="79" spans="1:6" ht="48" x14ac:dyDescent="0.2">
      <c r="A79" s="91" t="s">
        <v>75</v>
      </c>
      <c r="B79" s="30" t="s">
        <v>30</v>
      </c>
      <c r="C79" s="92" t="s">
        <v>254</v>
      </c>
      <c r="D79" s="94">
        <v>192700</v>
      </c>
      <c r="E79" s="94">
        <v>192700</v>
      </c>
      <c r="F79" s="27">
        <f t="shared" si="0"/>
        <v>0</v>
      </c>
    </row>
    <row r="80" spans="1:6" x14ac:dyDescent="0.2">
      <c r="A80" s="91" t="s">
        <v>76</v>
      </c>
      <c r="B80" s="30" t="s">
        <v>30</v>
      </c>
      <c r="C80" s="92" t="s">
        <v>255</v>
      </c>
      <c r="D80" s="94">
        <v>34094540</v>
      </c>
      <c r="E80" s="94">
        <v>34038347</v>
      </c>
      <c r="F80" s="27">
        <f t="shared" si="0"/>
        <v>56193</v>
      </c>
    </row>
    <row r="81" spans="1:6" ht="60" x14ac:dyDescent="0.2">
      <c r="A81" s="91" t="s">
        <v>77</v>
      </c>
      <c r="B81" s="30" t="s">
        <v>30</v>
      </c>
      <c r="C81" s="92" t="s">
        <v>256</v>
      </c>
      <c r="D81" s="94">
        <v>1991200</v>
      </c>
      <c r="E81" s="94">
        <v>1991199.61</v>
      </c>
      <c r="F81" s="27">
        <f t="shared" si="0"/>
        <v>0.38999999989755452</v>
      </c>
    </row>
    <row r="82" spans="1:6" ht="72" x14ac:dyDescent="0.2">
      <c r="A82" s="91" t="s">
        <v>78</v>
      </c>
      <c r="B82" s="30" t="s">
        <v>30</v>
      </c>
      <c r="C82" s="92" t="s">
        <v>257</v>
      </c>
      <c r="D82" s="94">
        <v>1991200</v>
      </c>
      <c r="E82" s="94">
        <v>1991199.61</v>
      </c>
      <c r="F82" s="27">
        <f t="shared" si="0"/>
        <v>0.38999999989755452</v>
      </c>
    </row>
    <row r="83" spans="1:6" ht="48" x14ac:dyDescent="0.2">
      <c r="A83" s="91" t="s">
        <v>194</v>
      </c>
      <c r="B83" s="30" t="s">
        <v>30</v>
      </c>
      <c r="C83" s="92" t="s">
        <v>258</v>
      </c>
      <c r="D83" s="94">
        <v>1200000</v>
      </c>
      <c r="E83" s="94">
        <v>1200000</v>
      </c>
      <c r="F83" s="27">
        <f t="shared" si="0"/>
        <v>0</v>
      </c>
    </row>
    <row r="84" spans="1:6" ht="48" x14ac:dyDescent="0.2">
      <c r="A84" s="91" t="s">
        <v>195</v>
      </c>
      <c r="B84" s="30" t="s">
        <v>30</v>
      </c>
      <c r="C84" s="92" t="s">
        <v>259</v>
      </c>
      <c r="D84" s="94">
        <v>1200000</v>
      </c>
      <c r="E84" s="94">
        <v>1200000</v>
      </c>
      <c r="F84" s="27">
        <f t="shared" ref="F84:F86" si="1">D84-E84</f>
        <v>0</v>
      </c>
    </row>
    <row r="85" spans="1:6" ht="24" x14ac:dyDescent="0.2">
      <c r="A85" s="91" t="s">
        <v>79</v>
      </c>
      <c r="B85" s="30" t="s">
        <v>30</v>
      </c>
      <c r="C85" s="92" t="s">
        <v>260</v>
      </c>
      <c r="D85" s="94">
        <v>30903340</v>
      </c>
      <c r="E85" s="94">
        <v>30847147.390000001</v>
      </c>
      <c r="F85" s="27">
        <f t="shared" si="1"/>
        <v>56192.609999999404</v>
      </c>
    </row>
    <row r="86" spans="1:6" ht="24" x14ac:dyDescent="0.2">
      <c r="A86" s="91" t="s">
        <v>80</v>
      </c>
      <c r="B86" s="30" t="s">
        <v>30</v>
      </c>
      <c r="C86" s="92" t="s">
        <v>261</v>
      </c>
      <c r="D86" s="94">
        <v>30903340</v>
      </c>
      <c r="E86" s="94">
        <v>30847147.390000001</v>
      </c>
      <c r="F86" s="27">
        <f t="shared" si="1"/>
        <v>56192.609999999404</v>
      </c>
    </row>
    <row r="87" spans="1:6" x14ac:dyDescent="0.2">
      <c r="A87" s="91" t="s">
        <v>81</v>
      </c>
      <c r="B87" s="30" t="s">
        <v>30</v>
      </c>
      <c r="C87" s="92" t="s">
        <v>262</v>
      </c>
      <c r="D87" s="95" t="s">
        <v>35</v>
      </c>
      <c r="E87" s="94">
        <v>256309.5</v>
      </c>
      <c r="F87" s="27" t="s">
        <v>35</v>
      </c>
    </row>
    <row r="88" spans="1:6" ht="24" x14ac:dyDescent="0.2">
      <c r="A88" s="91" t="s">
        <v>82</v>
      </c>
      <c r="B88" s="30" t="s">
        <v>30</v>
      </c>
      <c r="C88" s="92" t="s">
        <v>263</v>
      </c>
      <c r="D88" s="95" t="s">
        <v>35</v>
      </c>
      <c r="E88" s="94">
        <v>256309.5</v>
      </c>
      <c r="F88" s="27" t="s">
        <v>35</v>
      </c>
    </row>
    <row r="89" spans="1:6" ht="24" x14ac:dyDescent="0.2">
      <c r="A89" s="91" t="s">
        <v>82</v>
      </c>
      <c r="B89" s="30" t="s">
        <v>30</v>
      </c>
      <c r="C89" s="92" t="s">
        <v>264</v>
      </c>
      <c r="D89" s="95" t="s">
        <v>35</v>
      </c>
      <c r="E89" s="94">
        <v>256309.5</v>
      </c>
      <c r="F89" s="27" t="s">
        <v>35</v>
      </c>
    </row>
  </sheetData>
  <mergeCells count="13">
    <mergeCell ref="F20:F21"/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9"/>
  <sheetViews>
    <sheetView showGridLines="0" view="pageBreakPreview" zoomScale="60" zoomScaleNormal="100" workbookViewId="0">
      <selection activeCell="H112" sqref="H112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6" t="s">
        <v>83</v>
      </c>
      <c r="B2" s="106"/>
      <c r="C2" s="106"/>
      <c r="D2" s="106"/>
      <c r="E2" s="1"/>
      <c r="F2" s="13" t="s">
        <v>84</v>
      </c>
    </row>
    <row r="3" spans="1:6" ht="13.5" customHeight="1" x14ac:dyDescent="0.2">
      <c r="A3" s="5"/>
      <c r="B3" s="5"/>
      <c r="C3" s="31"/>
      <c r="D3" s="9"/>
      <c r="E3" s="9"/>
      <c r="F3" s="9"/>
    </row>
    <row r="4" spans="1:6" ht="10.15" customHeight="1" x14ac:dyDescent="0.2">
      <c r="A4" s="137" t="s">
        <v>21</v>
      </c>
      <c r="B4" s="113" t="s">
        <v>22</v>
      </c>
      <c r="C4" s="135" t="s">
        <v>85</v>
      </c>
      <c r="D4" s="116" t="s">
        <v>24</v>
      </c>
      <c r="E4" s="140" t="s">
        <v>25</v>
      </c>
      <c r="F4" s="122" t="s">
        <v>26</v>
      </c>
    </row>
    <row r="5" spans="1:6" ht="5.45" customHeight="1" x14ac:dyDescent="0.2">
      <c r="A5" s="138"/>
      <c r="B5" s="114"/>
      <c r="C5" s="136"/>
      <c r="D5" s="117"/>
      <c r="E5" s="141"/>
      <c r="F5" s="123"/>
    </row>
    <row r="6" spans="1:6" ht="9.6" customHeight="1" x14ac:dyDescent="0.2">
      <c r="A6" s="138"/>
      <c r="B6" s="114"/>
      <c r="C6" s="136"/>
      <c r="D6" s="117"/>
      <c r="E6" s="141"/>
      <c r="F6" s="123"/>
    </row>
    <row r="7" spans="1:6" ht="6" customHeight="1" x14ac:dyDescent="0.2">
      <c r="A7" s="138"/>
      <c r="B7" s="114"/>
      <c r="C7" s="136"/>
      <c r="D7" s="117"/>
      <c r="E7" s="141"/>
      <c r="F7" s="123"/>
    </row>
    <row r="8" spans="1:6" ht="6.6" customHeight="1" x14ac:dyDescent="0.2">
      <c r="A8" s="138"/>
      <c r="B8" s="114"/>
      <c r="C8" s="136"/>
      <c r="D8" s="117"/>
      <c r="E8" s="141"/>
      <c r="F8" s="123"/>
    </row>
    <row r="9" spans="1:6" ht="10.9" customHeight="1" x14ac:dyDescent="0.2">
      <c r="A9" s="138"/>
      <c r="B9" s="114"/>
      <c r="C9" s="136"/>
      <c r="D9" s="117"/>
      <c r="E9" s="141"/>
      <c r="F9" s="123"/>
    </row>
    <row r="10" spans="1:6" ht="4.1500000000000004" hidden="1" customHeight="1" x14ac:dyDescent="0.2">
      <c r="A10" s="138"/>
      <c r="B10" s="114"/>
      <c r="C10" s="32"/>
      <c r="D10" s="117"/>
      <c r="E10" s="33"/>
      <c r="F10" s="34"/>
    </row>
    <row r="11" spans="1:6" ht="13.15" hidden="1" customHeight="1" x14ac:dyDescent="0.2">
      <c r="A11" s="139"/>
      <c r="B11" s="115"/>
      <c r="C11" s="35"/>
      <c r="D11" s="118"/>
      <c r="E11" s="36"/>
      <c r="F11" s="37"/>
    </row>
    <row r="12" spans="1:6" ht="13.5" customHeight="1" thickBot="1" x14ac:dyDescent="0.25">
      <c r="A12" s="18">
        <v>1</v>
      </c>
      <c r="B12" s="19">
        <v>2</v>
      </c>
      <c r="C12" s="20">
        <v>3</v>
      </c>
      <c r="D12" s="98" t="s">
        <v>27</v>
      </c>
      <c r="E12" s="99" t="s">
        <v>28</v>
      </c>
      <c r="F12" s="100" t="s">
        <v>29</v>
      </c>
    </row>
    <row r="13" spans="1:6" ht="22.5" x14ac:dyDescent="0.2">
      <c r="A13" s="96" t="s">
        <v>265</v>
      </c>
      <c r="B13" s="40" t="s">
        <v>86</v>
      </c>
      <c r="C13" s="41" t="s">
        <v>87</v>
      </c>
      <c r="D13" s="105">
        <v>86247540</v>
      </c>
      <c r="E13" s="101">
        <v>84114068.709999993</v>
      </c>
      <c r="F13" s="102">
        <f>IF(OR(D13="-",IF(E13="-",0,E13)&gt;=IF(D13="-",0,D13)),"-",IF(D13="-",0,D13)-IF(E13="-",0,E13))</f>
        <v>2133471.2900000066</v>
      </c>
    </row>
    <row r="14" spans="1:6" x14ac:dyDescent="0.2">
      <c r="A14" s="93" t="s">
        <v>266</v>
      </c>
      <c r="B14" s="44"/>
      <c r="C14" s="97" t="s">
        <v>282</v>
      </c>
      <c r="D14" s="105">
        <v>11213400</v>
      </c>
      <c r="E14" s="101">
        <v>9141308.6300000008</v>
      </c>
      <c r="F14" s="103"/>
    </row>
    <row r="15" spans="1:6" ht="33.75" x14ac:dyDescent="0.2">
      <c r="A15" s="93" t="s">
        <v>101</v>
      </c>
      <c r="B15" s="40" t="s">
        <v>86</v>
      </c>
      <c r="C15" s="97" t="s">
        <v>283</v>
      </c>
      <c r="D15" s="105">
        <v>84100</v>
      </c>
      <c r="E15" s="101">
        <v>84039.9</v>
      </c>
      <c r="F15" s="102">
        <f t="shared" ref="F15:F46" si="0">IF(OR(D15="-",IF(E15="-",0,E15)&gt;=IF(D15="-",0,D15)),"-",IF(D15="-",0,D15)-IF(E15="-",0,E15))</f>
        <v>60.100000000005821</v>
      </c>
    </row>
    <row r="16" spans="1:6" ht="22.5" x14ac:dyDescent="0.2">
      <c r="A16" s="93" t="s">
        <v>92</v>
      </c>
      <c r="B16" s="45" t="s">
        <v>86</v>
      </c>
      <c r="C16" s="97" t="s">
        <v>284</v>
      </c>
      <c r="D16" s="105">
        <v>84100</v>
      </c>
      <c r="E16" s="101">
        <v>84039.9</v>
      </c>
      <c r="F16" s="104">
        <f t="shared" si="0"/>
        <v>60.100000000005821</v>
      </c>
    </row>
    <row r="17" spans="1:6" ht="22.5" x14ac:dyDescent="0.2">
      <c r="A17" s="93" t="s">
        <v>93</v>
      </c>
      <c r="B17" s="45" t="s">
        <v>86</v>
      </c>
      <c r="C17" s="97" t="s">
        <v>285</v>
      </c>
      <c r="D17" s="105">
        <v>84100</v>
      </c>
      <c r="E17" s="101">
        <v>84039.9</v>
      </c>
      <c r="F17" s="104">
        <f t="shared" si="0"/>
        <v>60.100000000005821</v>
      </c>
    </row>
    <row r="18" spans="1:6" x14ac:dyDescent="0.2">
      <c r="A18" s="93" t="s">
        <v>267</v>
      </c>
      <c r="B18" s="45" t="s">
        <v>86</v>
      </c>
      <c r="C18" s="97" t="s">
        <v>286</v>
      </c>
      <c r="D18" s="105">
        <v>84100</v>
      </c>
      <c r="E18" s="101">
        <v>84039.9</v>
      </c>
      <c r="F18" s="104">
        <f t="shared" si="0"/>
        <v>60.100000000005821</v>
      </c>
    </row>
    <row r="19" spans="1:6" ht="45" x14ac:dyDescent="0.2">
      <c r="A19" s="93" t="s">
        <v>102</v>
      </c>
      <c r="B19" s="45" t="s">
        <v>86</v>
      </c>
      <c r="C19" s="97" t="s">
        <v>287</v>
      </c>
      <c r="D19" s="105">
        <v>8746800</v>
      </c>
      <c r="E19" s="101">
        <v>8740370.6099999994</v>
      </c>
      <c r="F19" s="104">
        <f t="shared" si="0"/>
        <v>6429.390000000596</v>
      </c>
    </row>
    <row r="20" spans="1:6" ht="56.25" x14ac:dyDescent="0.2">
      <c r="A20" s="93" t="s">
        <v>268</v>
      </c>
      <c r="B20" s="45" t="s">
        <v>86</v>
      </c>
      <c r="C20" s="97" t="s">
        <v>288</v>
      </c>
      <c r="D20" s="105">
        <v>7271100</v>
      </c>
      <c r="E20" s="101">
        <v>7270975.2999999998</v>
      </c>
      <c r="F20" s="104">
        <f t="shared" si="0"/>
        <v>124.70000000018626</v>
      </c>
    </row>
    <row r="21" spans="1:6" ht="22.5" x14ac:dyDescent="0.2">
      <c r="A21" s="93" t="s">
        <v>88</v>
      </c>
      <c r="B21" s="45" t="s">
        <v>86</v>
      </c>
      <c r="C21" s="97" t="s">
        <v>289</v>
      </c>
      <c r="D21" s="105">
        <v>7271100</v>
      </c>
      <c r="E21" s="101">
        <v>7270975.2999999998</v>
      </c>
      <c r="F21" s="104">
        <f t="shared" si="0"/>
        <v>124.70000000018626</v>
      </c>
    </row>
    <row r="22" spans="1:6" ht="22.5" x14ac:dyDescent="0.2">
      <c r="A22" s="93" t="s">
        <v>89</v>
      </c>
      <c r="B22" s="45" t="s">
        <v>86</v>
      </c>
      <c r="C22" s="97" t="s">
        <v>290</v>
      </c>
      <c r="D22" s="105">
        <v>5160025.5</v>
      </c>
      <c r="E22" s="101">
        <v>5159958.25</v>
      </c>
      <c r="F22" s="104">
        <f t="shared" si="0"/>
        <v>67.25</v>
      </c>
    </row>
    <row r="23" spans="1:6" ht="33.75" x14ac:dyDescent="0.2">
      <c r="A23" s="93" t="s">
        <v>90</v>
      </c>
      <c r="B23" s="45" t="s">
        <v>86</v>
      </c>
      <c r="C23" s="97" t="s">
        <v>291</v>
      </c>
      <c r="D23" s="105">
        <v>540700</v>
      </c>
      <c r="E23" s="101">
        <v>540691.6</v>
      </c>
      <c r="F23" s="104">
        <f t="shared" si="0"/>
        <v>8.4000000000232831</v>
      </c>
    </row>
    <row r="24" spans="1:6" ht="33.75" x14ac:dyDescent="0.2">
      <c r="A24" s="93" t="s">
        <v>91</v>
      </c>
      <c r="B24" s="45" t="s">
        <v>86</v>
      </c>
      <c r="C24" s="97" t="s">
        <v>292</v>
      </c>
      <c r="D24" s="105">
        <v>1570374.5</v>
      </c>
      <c r="E24" s="101">
        <v>1570325.45</v>
      </c>
      <c r="F24" s="104">
        <f t="shared" si="0"/>
        <v>49.050000000046566</v>
      </c>
    </row>
    <row r="25" spans="1:6" ht="22.5" x14ac:dyDescent="0.2">
      <c r="A25" s="93" t="s">
        <v>92</v>
      </c>
      <c r="B25" s="45" t="s">
        <v>86</v>
      </c>
      <c r="C25" s="97" t="s">
        <v>293</v>
      </c>
      <c r="D25" s="105">
        <v>1381400</v>
      </c>
      <c r="E25" s="101">
        <v>1381355.43</v>
      </c>
      <c r="F25" s="104">
        <f t="shared" si="0"/>
        <v>44.570000000065193</v>
      </c>
    </row>
    <row r="26" spans="1:6" ht="22.5" x14ac:dyDescent="0.2">
      <c r="A26" s="93" t="s">
        <v>93</v>
      </c>
      <c r="B26" s="45" t="s">
        <v>86</v>
      </c>
      <c r="C26" s="97" t="s">
        <v>294</v>
      </c>
      <c r="D26" s="105">
        <v>1381400</v>
      </c>
      <c r="E26" s="101">
        <v>1381355.43</v>
      </c>
      <c r="F26" s="104">
        <f t="shared" si="0"/>
        <v>44.570000000065193</v>
      </c>
    </row>
    <row r="27" spans="1:6" x14ac:dyDescent="0.2">
      <c r="A27" s="93" t="s">
        <v>267</v>
      </c>
      <c r="B27" s="45" t="s">
        <v>86</v>
      </c>
      <c r="C27" s="97" t="s">
        <v>295</v>
      </c>
      <c r="D27" s="105">
        <v>1381400</v>
      </c>
      <c r="E27" s="101">
        <v>1381355.43</v>
      </c>
      <c r="F27" s="104">
        <f t="shared" si="0"/>
        <v>44.570000000065193</v>
      </c>
    </row>
    <row r="28" spans="1:6" x14ac:dyDescent="0.2">
      <c r="A28" s="93" t="s">
        <v>94</v>
      </c>
      <c r="B28" s="45" t="s">
        <v>86</v>
      </c>
      <c r="C28" s="97" t="s">
        <v>296</v>
      </c>
      <c r="D28" s="105">
        <v>94300</v>
      </c>
      <c r="E28" s="101">
        <v>88039.88</v>
      </c>
      <c r="F28" s="104">
        <f t="shared" si="0"/>
        <v>6260.1199999999953</v>
      </c>
    </row>
    <row r="29" spans="1:6" x14ac:dyDescent="0.2">
      <c r="A29" s="93" t="s">
        <v>76</v>
      </c>
      <c r="B29" s="45" t="s">
        <v>86</v>
      </c>
      <c r="C29" s="97" t="s">
        <v>297</v>
      </c>
      <c r="D29" s="105">
        <v>94300</v>
      </c>
      <c r="E29" s="101">
        <v>88039.88</v>
      </c>
      <c r="F29" s="104">
        <f t="shared" si="0"/>
        <v>6260.1199999999953</v>
      </c>
    </row>
    <row r="30" spans="1:6" ht="33.75" x14ac:dyDescent="0.2">
      <c r="A30" s="93" t="s">
        <v>103</v>
      </c>
      <c r="B30" s="45" t="s">
        <v>86</v>
      </c>
      <c r="C30" s="97" t="s">
        <v>298</v>
      </c>
      <c r="D30" s="105">
        <v>37500</v>
      </c>
      <c r="E30" s="101">
        <v>37500</v>
      </c>
      <c r="F30" s="104" t="str">
        <f t="shared" si="0"/>
        <v>-</v>
      </c>
    </row>
    <row r="31" spans="1:6" x14ac:dyDescent="0.2">
      <c r="A31" s="93" t="s">
        <v>94</v>
      </c>
      <c r="B31" s="45" t="s">
        <v>86</v>
      </c>
      <c r="C31" s="97" t="s">
        <v>299</v>
      </c>
      <c r="D31" s="105">
        <v>37500</v>
      </c>
      <c r="E31" s="101">
        <v>37500</v>
      </c>
      <c r="F31" s="104" t="str">
        <f t="shared" si="0"/>
        <v>-</v>
      </c>
    </row>
    <row r="32" spans="1:6" x14ac:dyDescent="0.2">
      <c r="A32" s="93" t="s">
        <v>76</v>
      </c>
      <c r="B32" s="45" t="s">
        <v>86</v>
      </c>
      <c r="C32" s="97" t="s">
        <v>300</v>
      </c>
      <c r="D32" s="105">
        <v>37500</v>
      </c>
      <c r="E32" s="101">
        <v>37500</v>
      </c>
      <c r="F32" s="104" t="str">
        <f t="shared" si="0"/>
        <v>-</v>
      </c>
    </row>
    <row r="33" spans="1:6" x14ac:dyDescent="0.2">
      <c r="A33" s="93" t="s">
        <v>104</v>
      </c>
      <c r="B33" s="40" t="s">
        <v>86</v>
      </c>
      <c r="C33" s="97" t="s">
        <v>301</v>
      </c>
      <c r="D33" s="105">
        <v>2345000</v>
      </c>
      <c r="E33" s="101">
        <v>279398.12</v>
      </c>
      <c r="F33" s="102">
        <f t="shared" si="0"/>
        <v>2065601.88</v>
      </c>
    </row>
    <row r="34" spans="1:6" ht="22.5" x14ac:dyDescent="0.2">
      <c r="A34" s="93" t="s">
        <v>92</v>
      </c>
      <c r="B34" s="45" t="s">
        <v>86</v>
      </c>
      <c r="C34" s="97" t="s">
        <v>302</v>
      </c>
      <c r="D34" s="105">
        <v>2162500</v>
      </c>
      <c r="E34" s="101">
        <v>97019.44</v>
      </c>
      <c r="F34" s="104">
        <f t="shared" si="0"/>
        <v>2065480.56</v>
      </c>
    </row>
    <row r="35" spans="1:6" ht="22.5" x14ac:dyDescent="0.2">
      <c r="A35" s="93" t="s">
        <v>93</v>
      </c>
      <c r="B35" s="45" t="s">
        <v>86</v>
      </c>
      <c r="C35" s="97" t="s">
        <v>303</v>
      </c>
      <c r="D35" s="105">
        <v>2162500</v>
      </c>
      <c r="E35" s="101">
        <v>97019.44</v>
      </c>
      <c r="F35" s="104">
        <f t="shared" si="0"/>
        <v>2065480.56</v>
      </c>
    </row>
    <row r="36" spans="1:6" x14ac:dyDescent="0.2">
      <c r="A36" s="93" t="s">
        <v>267</v>
      </c>
      <c r="B36" s="45" t="s">
        <v>86</v>
      </c>
      <c r="C36" s="97" t="s">
        <v>304</v>
      </c>
      <c r="D36" s="105">
        <v>2162500</v>
      </c>
      <c r="E36" s="101">
        <v>97019.44</v>
      </c>
      <c r="F36" s="104">
        <f t="shared" si="0"/>
        <v>2065480.56</v>
      </c>
    </row>
    <row r="37" spans="1:6" x14ac:dyDescent="0.2">
      <c r="A37" s="93" t="s">
        <v>94</v>
      </c>
      <c r="B37" s="40" t="s">
        <v>86</v>
      </c>
      <c r="C37" s="97" t="s">
        <v>305</v>
      </c>
      <c r="D37" s="105">
        <v>108600</v>
      </c>
      <c r="E37" s="101">
        <v>108600</v>
      </c>
      <c r="F37" s="102" t="str">
        <f t="shared" si="0"/>
        <v>-</v>
      </c>
    </row>
    <row r="38" spans="1:6" x14ac:dyDescent="0.2">
      <c r="A38" s="93" t="s">
        <v>76</v>
      </c>
      <c r="B38" s="45" t="s">
        <v>86</v>
      </c>
      <c r="C38" s="97" t="s">
        <v>306</v>
      </c>
      <c r="D38" s="105">
        <v>108600</v>
      </c>
      <c r="E38" s="101">
        <v>108600</v>
      </c>
      <c r="F38" s="104" t="str">
        <f t="shared" si="0"/>
        <v>-</v>
      </c>
    </row>
    <row r="39" spans="1:6" x14ac:dyDescent="0.2">
      <c r="A39" s="93" t="s">
        <v>95</v>
      </c>
      <c r="B39" s="45" t="s">
        <v>86</v>
      </c>
      <c r="C39" s="97" t="s">
        <v>307</v>
      </c>
      <c r="D39" s="105">
        <v>73900</v>
      </c>
      <c r="E39" s="101">
        <v>73778.679999999993</v>
      </c>
      <c r="F39" s="104">
        <f t="shared" si="0"/>
        <v>121.32000000000698</v>
      </c>
    </row>
    <row r="40" spans="1:6" x14ac:dyDescent="0.2">
      <c r="A40" s="93" t="s">
        <v>96</v>
      </c>
      <c r="B40" s="45" t="s">
        <v>86</v>
      </c>
      <c r="C40" s="97" t="s">
        <v>308</v>
      </c>
      <c r="D40" s="105">
        <v>6000</v>
      </c>
      <c r="E40" s="101">
        <v>6000</v>
      </c>
      <c r="F40" s="104" t="str">
        <f t="shared" si="0"/>
        <v>-</v>
      </c>
    </row>
    <row r="41" spans="1:6" ht="22.5" x14ac:dyDescent="0.2">
      <c r="A41" s="93" t="s">
        <v>97</v>
      </c>
      <c r="B41" s="45" t="s">
        <v>86</v>
      </c>
      <c r="C41" s="97" t="s">
        <v>309</v>
      </c>
      <c r="D41" s="105">
        <v>6000</v>
      </c>
      <c r="E41" s="101">
        <v>6000</v>
      </c>
      <c r="F41" s="104" t="str">
        <f t="shared" si="0"/>
        <v>-</v>
      </c>
    </row>
    <row r="42" spans="1:6" x14ac:dyDescent="0.2">
      <c r="A42" s="93" t="s">
        <v>98</v>
      </c>
      <c r="B42" s="45" t="s">
        <v>86</v>
      </c>
      <c r="C42" s="97" t="s">
        <v>310</v>
      </c>
      <c r="D42" s="105">
        <v>67900</v>
      </c>
      <c r="E42" s="101">
        <v>67778.679999999993</v>
      </c>
      <c r="F42" s="104">
        <f t="shared" si="0"/>
        <v>121.32000000000698</v>
      </c>
    </row>
    <row r="43" spans="1:6" ht="22.5" x14ac:dyDescent="0.2">
      <c r="A43" s="93" t="s">
        <v>99</v>
      </c>
      <c r="B43" s="45" t="s">
        <v>86</v>
      </c>
      <c r="C43" s="97" t="s">
        <v>311</v>
      </c>
      <c r="D43" s="105">
        <v>23918</v>
      </c>
      <c r="E43" s="101">
        <v>23918</v>
      </c>
      <c r="F43" s="104" t="str">
        <f t="shared" si="0"/>
        <v>-</v>
      </c>
    </row>
    <row r="44" spans="1:6" x14ac:dyDescent="0.2">
      <c r="A44" s="93" t="s">
        <v>269</v>
      </c>
      <c r="B44" s="45" t="s">
        <v>86</v>
      </c>
      <c r="C44" s="97" t="s">
        <v>312</v>
      </c>
      <c r="D44" s="105">
        <v>5354</v>
      </c>
      <c r="E44" s="101">
        <v>5354</v>
      </c>
      <c r="F44" s="104" t="str">
        <f t="shared" si="0"/>
        <v>-</v>
      </c>
    </row>
    <row r="45" spans="1:6" x14ac:dyDescent="0.2">
      <c r="A45" s="93" t="s">
        <v>100</v>
      </c>
      <c r="B45" s="45" t="s">
        <v>86</v>
      </c>
      <c r="C45" s="97" t="s">
        <v>313</v>
      </c>
      <c r="D45" s="105">
        <v>38628</v>
      </c>
      <c r="E45" s="101">
        <v>38506.68</v>
      </c>
      <c r="F45" s="104">
        <f t="shared" si="0"/>
        <v>121.31999999999971</v>
      </c>
    </row>
    <row r="46" spans="1:6" x14ac:dyDescent="0.2">
      <c r="A46" s="93" t="s">
        <v>270</v>
      </c>
      <c r="B46" s="45" t="s">
        <v>86</v>
      </c>
      <c r="C46" s="97" t="s">
        <v>314</v>
      </c>
      <c r="D46" s="105">
        <v>192700</v>
      </c>
      <c r="E46" s="101">
        <v>192700</v>
      </c>
      <c r="F46" s="104" t="str">
        <f t="shared" si="0"/>
        <v>-</v>
      </c>
    </row>
    <row r="47" spans="1:6" x14ac:dyDescent="0.2">
      <c r="A47" s="93" t="s">
        <v>105</v>
      </c>
      <c r="B47" s="45" t="s">
        <v>86</v>
      </c>
      <c r="C47" s="97" t="s">
        <v>315</v>
      </c>
      <c r="D47" s="105">
        <v>192700</v>
      </c>
      <c r="E47" s="101">
        <v>192700</v>
      </c>
      <c r="F47" s="104" t="str">
        <f t="shared" ref="F47:F78" si="1">IF(OR(D47="-",IF(E47="-",0,E47)&gt;=IF(D47="-",0,D47)),"-",IF(D47="-",0,D47)-IF(E47="-",0,E47))</f>
        <v>-</v>
      </c>
    </row>
    <row r="48" spans="1:6" ht="56.25" x14ac:dyDescent="0.2">
      <c r="A48" s="93" t="s">
        <v>268</v>
      </c>
      <c r="B48" s="40" t="s">
        <v>86</v>
      </c>
      <c r="C48" s="97" t="s">
        <v>316</v>
      </c>
      <c r="D48" s="105">
        <v>185980.29</v>
      </c>
      <c r="E48" s="101">
        <v>185980.29</v>
      </c>
      <c r="F48" s="102" t="str">
        <f t="shared" si="1"/>
        <v>-</v>
      </c>
    </row>
    <row r="49" spans="1:6" ht="22.5" x14ac:dyDescent="0.2">
      <c r="A49" s="93" t="s">
        <v>88</v>
      </c>
      <c r="B49" s="45" t="s">
        <v>86</v>
      </c>
      <c r="C49" s="97" t="s">
        <v>317</v>
      </c>
      <c r="D49" s="105">
        <v>185980.29</v>
      </c>
      <c r="E49" s="101">
        <v>185980.29</v>
      </c>
      <c r="F49" s="104" t="str">
        <f t="shared" si="1"/>
        <v>-</v>
      </c>
    </row>
    <row r="50" spans="1:6" ht="22.5" x14ac:dyDescent="0.2">
      <c r="A50" s="93" t="s">
        <v>89</v>
      </c>
      <c r="B50" s="45" t="s">
        <v>86</v>
      </c>
      <c r="C50" s="97" t="s">
        <v>318</v>
      </c>
      <c r="D50" s="105">
        <v>142842</v>
      </c>
      <c r="E50" s="101">
        <v>142842</v>
      </c>
      <c r="F50" s="104" t="str">
        <f t="shared" si="1"/>
        <v>-</v>
      </c>
    </row>
    <row r="51" spans="1:6" ht="33.75" x14ac:dyDescent="0.2">
      <c r="A51" s="93" t="s">
        <v>91</v>
      </c>
      <c r="B51" s="40" t="s">
        <v>86</v>
      </c>
      <c r="C51" s="97" t="s">
        <v>319</v>
      </c>
      <c r="D51" s="105">
        <v>43138.29</v>
      </c>
      <c r="E51" s="101">
        <v>43138.29</v>
      </c>
      <c r="F51" s="102" t="str">
        <f t="shared" si="1"/>
        <v>-</v>
      </c>
    </row>
    <row r="52" spans="1:6" ht="22.5" x14ac:dyDescent="0.2">
      <c r="A52" s="93" t="s">
        <v>92</v>
      </c>
      <c r="B52" s="45" t="s">
        <v>86</v>
      </c>
      <c r="C52" s="97" t="s">
        <v>320</v>
      </c>
      <c r="D52" s="105">
        <v>6719.71</v>
      </c>
      <c r="E52" s="101">
        <v>6719.71</v>
      </c>
      <c r="F52" s="104" t="str">
        <f t="shared" si="1"/>
        <v>-</v>
      </c>
    </row>
    <row r="53" spans="1:6" ht="22.5" x14ac:dyDescent="0.2">
      <c r="A53" s="93" t="s">
        <v>93</v>
      </c>
      <c r="B53" s="45" t="s">
        <v>86</v>
      </c>
      <c r="C53" s="97" t="s">
        <v>321</v>
      </c>
      <c r="D53" s="105">
        <v>6719.71</v>
      </c>
      <c r="E53" s="101">
        <v>6719.71</v>
      </c>
      <c r="F53" s="104" t="str">
        <f t="shared" si="1"/>
        <v>-</v>
      </c>
    </row>
    <row r="54" spans="1:6" x14ac:dyDescent="0.2">
      <c r="A54" s="93" t="s">
        <v>267</v>
      </c>
      <c r="B54" s="45" t="s">
        <v>86</v>
      </c>
      <c r="C54" s="97" t="s">
        <v>322</v>
      </c>
      <c r="D54" s="105">
        <v>6719.71</v>
      </c>
      <c r="E54" s="101">
        <v>6719.71</v>
      </c>
      <c r="F54" s="104" t="str">
        <f t="shared" si="1"/>
        <v>-</v>
      </c>
    </row>
    <row r="55" spans="1:6" x14ac:dyDescent="0.2">
      <c r="A55" s="93" t="s">
        <v>271</v>
      </c>
      <c r="B55" s="45" t="s">
        <v>86</v>
      </c>
      <c r="C55" s="97" t="s">
        <v>323</v>
      </c>
      <c r="D55" s="105">
        <v>2150500</v>
      </c>
      <c r="E55" s="101">
        <v>2150499.61</v>
      </c>
      <c r="F55" s="104">
        <f t="shared" si="1"/>
        <v>0.39000000013038516</v>
      </c>
    </row>
    <row r="56" spans="1:6" x14ac:dyDescent="0.2">
      <c r="A56" s="93" t="s">
        <v>106</v>
      </c>
      <c r="B56" s="45" t="s">
        <v>86</v>
      </c>
      <c r="C56" s="97" t="s">
        <v>324</v>
      </c>
      <c r="D56" s="105">
        <v>1960700</v>
      </c>
      <c r="E56" s="101">
        <v>1960699.61</v>
      </c>
      <c r="F56" s="104">
        <f t="shared" si="1"/>
        <v>0.38999999989755452</v>
      </c>
    </row>
    <row r="57" spans="1:6" ht="22.5" x14ac:dyDescent="0.2">
      <c r="A57" s="93" t="s">
        <v>92</v>
      </c>
      <c r="B57" s="45" t="s">
        <v>86</v>
      </c>
      <c r="C57" s="97" t="s">
        <v>325</v>
      </c>
      <c r="D57" s="105">
        <v>1960700</v>
      </c>
      <c r="E57" s="101">
        <v>1960699.61</v>
      </c>
      <c r="F57" s="104">
        <f t="shared" si="1"/>
        <v>0.38999999989755452</v>
      </c>
    </row>
    <row r="58" spans="1:6" ht="22.5" x14ac:dyDescent="0.2">
      <c r="A58" s="93" t="s">
        <v>93</v>
      </c>
      <c r="B58" s="45" t="s">
        <v>86</v>
      </c>
      <c r="C58" s="97" t="s">
        <v>326</v>
      </c>
      <c r="D58" s="105">
        <v>1960700</v>
      </c>
      <c r="E58" s="101">
        <v>1960699.61</v>
      </c>
      <c r="F58" s="104">
        <f t="shared" si="1"/>
        <v>0.38999999989755452</v>
      </c>
    </row>
    <row r="59" spans="1:6" x14ac:dyDescent="0.2">
      <c r="A59" s="93" t="s">
        <v>267</v>
      </c>
      <c r="B59" s="45" t="s">
        <v>86</v>
      </c>
      <c r="C59" s="97" t="s">
        <v>327</v>
      </c>
      <c r="D59" s="105">
        <v>1960700</v>
      </c>
      <c r="E59" s="101">
        <v>1960699.61</v>
      </c>
      <c r="F59" s="104">
        <f t="shared" si="1"/>
        <v>0.38999999989755452</v>
      </c>
    </row>
    <row r="60" spans="1:6" x14ac:dyDescent="0.2">
      <c r="A60" s="93" t="s">
        <v>107</v>
      </c>
      <c r="B60" s="45" t="s">
        <v>86</v>
      </c>
      <c r="C60" s="97" t="s">
        <v>328</v>
      </c>
      <c r="D60" s="105">
        <v>189800</v>
      </c>
      <c r="E60" s="101">
        <v>189800</v>
      </c>
      <c r="F60" s="104" t="str">
        <f t="shared" si="1"/>
        <v>-</v>
      </c>
    </row>
    <row r="61" spans="1:6" ht="22.5" x14ac:dyDescent="0.2">
      <c r="A61" s="93" t="s">
        <v>92</v>
      </c>
      <c r="B61" s="45" t="s">
        <v>86</v>
      </c>
      <c r="C61" s="97" t="s">
        <v>329</v>
      </c>
      <c r="D61" s="105">
        <v>189800</v>
      </c>
      <c r="E61" s="101">
        <v>189800</v>
      </c>
      <c r="F61" s="104" t="str">
        <f t="shared" si="1"/>
        <v>-</v>
      </c>
    </row>
    <row r="62" spans="1:6" ht="22.5" x14ac:dyDescent="0.2">
      <c r="A62" s="93" t="s">
        <v>93</v>
      </c>
      <c r="B62" s="45" t="s">
        <v>86</v>
      </c>
      <c r="C62" s="97" t="s">
        <v>330</v>
      </c>
      <c r="D62" s="105">
        <v>189800</v>
      </c>
      <c r="E62" s="101">
        <v>189800</v>
      </c>
      <c r="F62" s="104" t="str">
        <f t="shared" si="1"/>
        <v>-</v>
      </c>
    </row>
    <row r="63" spans="1:6" x14ac:dyDescent="0.2">
      <c r="A63" s="93" t="s">
        <v>267</v>
      </c>
      <c r="B63" s="45" t="s">
        <v>86</v>
      </c>
      <c r="C63" s="97" t="s">
        <v>331</v>
      </c>
      <c r="D63" s="105">
        <v>189800</v>
      </c>
      <c r="E63" s="101">
        <v>189800</v>
      </c>
      <c r="F63" s="104" t="str">
        <f t="shared" si="1"/>
        <v>-</v>
      </c>
    </row>
    <row r="64" spans="1:6" x14ac:dyDescent="0.2">
      <c r="A64" s="93" t="s">
        <v>272</v>
      </c>
      <c r="B64" s="40" t="s">
        <v>86</v>
      </c>
      <c r="C64" s="97" t="s">
        <v>332</v>
      </c>
      <c r="D64" s="105">
        <v>21018200</v>
      </c>
      <c r="E64" s="101">
        <v>21017995.530000001</v>
      </c>
      <c r="F64" s="102">
        <f t="shared" si="1"/>
        <v>204.46999999880791</v>
      </c>
    </row>
    <row r="65" spans="1:6" x14ac:dyDescent="0.2">
      <c r="A65" s="93" t="s">
        <v>109</v>
      </c>
      <c r="B65" s="45" t="s">
        <v>86</v>
      </c>
      <c r="C65" s="97" t="s">
        <v>333</v>
      </c>
      <c r="D65" s="105">
        <v>896200</v>
      </c>
      <c r="E65" s="101">
        <v>896133.73</v>
      </c>
      <c r="F65" s="104">
        <f t="shared" si="1"/>
        <v>66.270000000018626</v>
      </c>
    </row>
    <row r="66" spans="1:6" ht="22.5" x14ac:dyDescent="0.2">
      <c r="A66" s="93" t="s">
        <v>92</v>
      </c>
      <c r="B66" s="45" t="s">
        <v>86</v>
      </c>
      <c r="C66" s="97" t="s">
        <v>334</v>
      </c>
      <c r="D66" s="105">
        <v>896200</v>
      </c>
      <c r="E66" s="101">
        <v>896133.73</v>
      </c>
      <c r="F66" s="104">
        <f t="shared" si="1"/>
        <v>66.270000000018626</v>
      </c>
    </row>
    <row r="67" spans="1:6" ht="22.5" x14ac:dyDescent="0.2">
      <c r="A67" s="93" t="s">
        <v>93</v>
      </c>
      <c r="B67" s="45" t="s">
        <v>86</v>
      </c>
      <c r="C67" s="97" t="s">
        <v>335</v>
      </c>
      <c r="D67" s="105">
        <v>896200</v>
      </c>
      <c r="E67" s="101">
        <v>896133.73</v>
      </c>
      <c r="F67" s="104">
        <f t="shared" si="1"/>
        <v>66.270000000018626</v>
      </c>
    </row>
    <row r="68" spans="1:6" x14ac:dyDescent="0.2">
      <c r="A68" s="93" t="s">
        <v>267</v>
      </c>
      <c r="B68" s="45" t="s">
        <v>86</v>
      </c>
      <c r="C68" s="97" t="s">
        <v>336</v>
      </c>
      <c r="D68" s="105">
        <v>896200</v>
      </c>
      <c r="E68" s="101">
        <v>896133.73</v>
      </c>
      <c r="F68" s="104">
        <f t="shared" si="1"/>
        <v>66.270000000018626</v>
      </c>
    </row>
    <row r="69" spans="1:6" x14ac:dyDescent="0.2">
      <c r="A69" s="93" t="s">
        <v>110</v>
      </c>
      <c r="B69" s="40" t="s">
        <v>86</v>
      </c>
      <c r="C69" s="97" t="s">
        <v>337</v>
      </c>
      <c r="D69" s="105">
        <v>2485100</v>
      </c>
      <c r="E69" s="101">
        <v>2485043.92</v>
      </c>
      <c r="F69" s="102">
        <f t="shared" si="1"/>
        <v>56.080000000074506</v>
      </c>
    </row>
    <row r="70" spans="1:6" ht="22.5" x14ac:dyDescent="0.2">
      <c r="A70" s="93" t="s">
        <v>92</v>
      </c>
      <c r="B70" s="45" t="s">
        <v>86</v>
      </c>
      <c r="C70" s="97" t="s">
        <v>338</v>
      </c>
      <c r="D70" s="105">
        <v>277700</v>
      </c>
      <c r="E70" s="101">
        <v>277643.92</v>
      </c>
      <c r="F70" s="104">
        <f t="shared" si="1"/>
        <v>56.080000000016298</v>
      </c>
    </row>
    <row r="71" spans="1:6" ht="22.5" x14ac:dyDescent="0.2">
      <c r="A71" s="93" t="s">
        <v>93</v>
      </c>
      <c r="B71" s="45" t="s">
        <v>86</v>
      </c>
      <c r="C71" s="97" t="s">
        <v>339</v>
      </c>
      <c r="D71" s="105">
        <v>277700</v>
      </c>
      <c r="E71" s="101">
        <v>277643.92</v>
      </c>
      <c r="F71" s="104">
        <f t="shared" si="1"/>
        <v>56.080000000016298</v>
      </c>
    </row>
    <row r="72" spans="1:6" x14ac:dyDescent="0.2">
      <c r="A72" s="93" t="s">
        <v>267</v>
      </c>
      <c r="B72" s="45" t="s">
        <v>86</v>
      </c>
      <c r="C72" s="97" t="s">
        <v>340</v>
      </c>
      <c r="D72" s="105">
        <v>277700</v>
      </c>
      <c r="E72" s="101">
        <v>277643.92</v>
      </c>
      <c r="F72" s="104">
        <f t="shared" si="1"/>
        <v>56.080000000016298</v>
      </c>
    </row>
    <row r="73" spans="1:6" x14ac:dyDescent="0.2">
      <c r="A73" s="93" t="s">
        <v>95</v>
      </c>
      <c r="B73" s="45" t="s">
        <v>86</v>
      </c>
      <c r="C73" s="97" t="s">
        <v>341</v>
      </c>
      <c r="D73" s="105">
        <v>2207400</v>
      </c>
      <c r="E73" s="101">
        <v>2207400</v>
      </c>
      <c r="F73" s="104" t="str">
        <f t="shared" si="1"/>
        <v>-</v>
      </c>
    </row>
    <row r="74" spans="1:6" ht="45" x14ac:dyDescent="0.2">
      <c r="A74" s="93" t="s">
        <v>108</v>
      </c>
      <c r="B74" s="40" t="s">
        <v>86</v>
      </c>
      <c r="C74" s="97" t="s">
        <v>342</v>
      </c>
      <c r="D74" s="105">
        <v>2207400</v>
      </c>
      <c r="E74" s="101">
        <v>2207400</v>
      </c>
      <c r="F74" s="102" t="str">
        <f t="shared" si="1"/>
        <v>-</v>
      </c>
    </row>
    <row r="75" spans="1:6" ht="45" x14ac:dyDescent="0.2">
      <c r="A75" s="93" t="s">
        <v>273</v>
      </c>
      <c r="B75" s="45" t="s">
        <v>86</v>
      </c>
      <c r="C75" s="97" t="s">
        <v>343</v>
      </c>
      <c r="D75" s="105">
        <v>2207400</v>
      </c>
      <c r="E75" s="101">
        <v>2207400</v>
      </c>
      <c r="F75" s="104" t="str">
        <f t="shared" si="1"/>
        <v>-</v>
      </c>
    </row>
    <row r="76" spans="1:6" x14ac:dyDescent="0.2">
      <c r="A76" s="93" t="s">
        <v>111</v>
      </c>
      <c r="B76" s="45" t="s">
        <v>86</v>
      </c>
      <c r="C76" s="97" t="s">
        <v>344</v>
      </c>
      <c r="D76" s="105">
        <v>17636900</v>
      </c>
      <c r="E76" s="101">
        <v>17636817.879999999</v>
      </c>
      <c r="F76" s="104">
        <f t="shared" si="1"/>
        <v>82.120000001043081</v>
      </c>
    </row>
    <row r="77" spans="1:6" ht="22.5" x14ac:dyDescent="0.2">
      <c r="A77" s="93" t="s">
        <v>92</v>
      </c>
      <c r="B77" s="45" t="s">
        <v>86</v>
      </c>
      <c r="C77" s="97" t="s">
        <v>345</v>
      </c>
      <c r="D77" s="105">
        <v>17636900</v>
      </c>
      <c r="E77" s="101">
        <v>17636817.879999999</v>
      </c>
      <c r="F77" s="104">
        <f t="shared" si="1"/>
        <v>82.120000001043081</v>
      </c>
    </row>
    <row r="78" spans="1:6" ht="22.5" x14ac:dyDescent="0.2">
      <c r="A78" s="93" t="s">
        <v>93</v>
      </c>
      <c r="B78" s="40" t="s">
        <v>86</v>
      </c>
      <c r="C78" s="97" t="s">
        <v>346</v>
      </c>
      <c r="D78" s="105">
        <v>17636900</v>
      </c>
      <c r="E78" s="101">
        <v>17636817.879999999</v>
      </c>
      <c r="F78" s="102">
        <f t="shared" si="1"/>
        <v>82.120000001043081</v>
      </c>
    </row>
    <row r="79" spans="1:6" x14ac:dyDescent="0.2">
      <c r="A79" s="93" t="s">
        <v>267</v>
      </c>
      <c r="B79" s="45" t="s">
        <v>86</v>
      </c>
      <c r="C79" s="97" t="s">
        <v>347</v>
      </c>
      <c r="D79" s="105">
        <v>17636900</v>
      </c>
      <c r="E79" s="101">
        <v>17636817.879999999</v>
      </c>
      <c r="F79" s="104">
        <f t="shared" ref="F79:F108" si="2">IF(OR(D79="-",IF(E79="-",0,E79)&gt;=IF(D79="-",0,D79)),"-",IF(D79="-",0,D79)-IF(E79="-",0,E79))</f>
        <v>82.120000001043081</v>
      </c>
    </row>
    <row r="80" spans="1:6" x14ac:dyDescent="0.2">
      <c r="A80" s="93" t="s">
        <v>274</v>
      </c>
      <c r="B80" s="45" t="s">
        <v>86</v>
      </c>
      <c r="C80" s="97" t="s">
        <v>348</v>
      </c>
      <c r="D80" s="105">
        <v>31600</v>
      </c>
      <c r="E80" s="101">
        <v>31510</v>
      </c>
      <c r="F80" s="104">
        <f t="shared" si="2"/>
        <v>90</v>
      </c>
    </row>
    <row r="81" spans="1:6" ht="22.5" x14ac:dyDescent="0.2">
      <c r="A81" s="93" t="s">
        <v>112</v>
      </c>
      <c r="B81" s="45" t="s">
        <v>86</v>
      </c>
      <c r="C81" s="97" t="s">
        <v>349</v>
      </c>
      <c r="D81" s="105">
        <v>31600</v>
      </c>
      <c r="E81" s="101">
        <v>31510</v>
      </c>
      <c r="F81" s="104">
        <f t="shared" si="2"/>
        <v>90</v>
      </c>
    </row>
    <row r="82" spans="1:6" ht="22.5" x14ac:dyDescent="0.2">
      <c r="A82" s="93" t="s">
        <v>92</v>
      </c>
      <c r="B82" s="40" t="s">
        <v>86</v>
      </c>
      <c r="C82" s="97" t="s">
        <v>350</v>
      </c>
      <c r="D82" s="105">
        <v>31600</v>
      </c>
      <c r="E82" s="101">
        <v>31510</v>
      </c>
      <c r="F82" s="102">
        <f t="shared" si="2"/>
        <v>90</v>
      </c>
    </row>
    <row r="83" spans="1:6" ht="22.5" x14ac:dyDescent="0.2">
      <c r="A83" s="93" t="s">
        <v>93</v>
      </c>
      <c r="B83" s="45" t="s">
        <v>86</v>
      </c>
      <c r="C83" s="97" t="s">
        <v>351</v>
      </c>
      <c r="D83" s="105">
        <v>31600</v>
      </c>
      <c r="E83" s="101">
        <v>31510</v>
      </c>
      <c r="F83" s="104">
        <f t="shared" si="2"/>
        <v>90</v>
      </c>
    </row>
    <row r="84" spans="1:6" x14ac:dyDescent="0.2">
      <c r="A84" s="93" t="s">
        <v>267</v>
      </c>
      <c r="B84" s="45" t="s">
        <v>86</v>
      </c>
      <c r="C84" s="97" t="s">
        <v>352</v>
      </c>
      <c r="D84" s="105">
        <v>31600</v>
      </c>
      <c r="E84" s="101">
        <v>31510</v>
      </c>
      <c r="F84" s="104">
        <f t="shared" si="2"/>
        <v>90</v>
      </c>
    </row>
    <row r="85" spans="1:6" x14ac:dyDescent="0.2">
      <c r="A85" s="93" t="s">
        <v>275</v>
      </c>
      <c r="B85" s="45" t="s">
        <v>86</v>
      </c>
      <c r="C85" s="97" t="s">
        <v>353</v>
      </c>
      <c r="D85" s="105">
        <v>26226340</v>
      </c>
      <c r="E85" s="101">
        <v>26165454.98</v>
      </c>
      <c r="F85" s="104">
        <f t="shared" si="2"/>
        <v>60885.019999999553</v>
      </c>
    </row>
    <row r="86" spans="1:6" x14ac:dyDescent="0.2">
      <c r="A86" s="93" t="s">
        <v>116</v>
      </c>
      <c r="B86" s="40" t="s">
        <v>86</v>
      </c>
      <c r="C86" s="97" t="s">
        <v>354</v>
      </c>
      <c r="D86" s="105">
        <v>26226340</v>
      </c>
      <c r="E86" s="101">
        <v>26165454.98</v>
      </c>
      <c r="F86" s="102">
        <f t="shared" si="2"/>
        <v>60885.019999999553</v>
      </c>
    </row>
    <row r="87" spans="1:6" ht="22.5" x14ac:dyDescent="0.2">
      <c r="A87" s="93" t="s">
        <v>92</v>
      </c>
      <c r="B87" s="45" t="s">
        <v>86</v>
      </c>
      <c r="C87" s="97" t="s">
        <v>355</v>
      </c>
      <c r="D87" s="105">
        <v>98000</v>
      </c>
      <c r="E87" s="101">
        <v>98000</v>
      </c>
      <c r="F87" s="104" t="str">
        <f t="shared" si="2"/>
        <v>-</v>
      </c>
    </row>
    <row r="88" spans="1:6" ht="22.5" x14ac:dyDescent="0.2">
      <c r="A88" s="93" t="s">
        <v>93</v>
      </c>
      <c r="B88" s="45" t="s">
        <v>86</v>
      </c>
      <c r="C88" s="97" t="s">
        <v>356</v>
      </c>
      <c r="D88" s="105">
        <v>98000</v>
      </c>
      <c r="E88" s="101">
        <v>98000</v>
      </c>
      <c r="F88" s="104" t="str">
        <f t="shared" si="2"/>
        <v>-</v>
      </c>
    </row>
    <row r="89" spans="1:6" x14ac:dyDescent="0.2">
      <c r="A89" s="93" t="s">
        <v>267</v>
      </c>
      <c r="B89" s="45" t="s">
        <v>86</v>
      </c>
      <c r="C89" s="97" t="s">
        <v>357</v>
      </c>
      <c r="D89" s="105">
        <v>98000</v>
      </c>
      <c r="E89" s="101">
        <v>98000</v>
      </c>
      <c r="F89" s="104" t="str">
        <f t="shared" si="2"/>
        <v>-</v>
      </c>
    </row>
    <row r="90" spans="1:6" ht="22.5" x14ac:dyDescent="0.2">
      <c r="A90" s="93" t="s">
        <v>276</v>
      </c>
      <c r="B90" s="40" t="s">
        <v>86</v>
      </c>
      <c r="C90" s="97" t="s">
        <v>358</v>
      </c>
      <c r="D90" s="105">
        <v>26128340</v>
      </c>
      <c r="E90" s="101">
        <v>26067454.98</v>
      </c>
      <c r="F90" s="102">
        <f t="shared" si="2"/>
        <v>60885.019999999553</v>
      </c>
    </row>
    <row r="91" spans="1:6" x14ac:dyDescent="0.2">
      <c r="A91" s="93" t="s">
        <v>113</v>
      </c>
      <c r="B91" s="45" t="s">
        <v>86</v>
      </c>
      <c r="C91" s="97" t="s">
        <v>359</v>
      </c>
      <c r="D91" s="105">
        <v>26128340</v>
      </c>
      <c r="E91" s="101">
        <v>26067454.98</v>
      </c>
      <c r="F91" s="104">
        <f t="shared" si="2"/>
        <v>60885.019999999553</v>
      </c>
    </row>
    <row r="92" spans="1:6" ht="45" x14ac:dyDescent="0.2">
      <c r="A92" s="93" t="s">
        <v>114</v>
      </c>
      <c r="B92" s="45" t="s">
        <v>86</v>
      </c>
      <c r="C92" s="97" t="s">
        <v>360</v>
      </c>
      <c r="D92" s="105">
        <v>20008286.43</v>
      </c>
      <c r="E92" s="101">
        <v>20008286.43</v>
      </c>
      <c r="F92" s="104" t="str">
        <f t="shared" si="2"/>
        <v>-</v>
      </c>
    </row>
    <row r="93" spans="1:6" x14ac:dyDescent="0.2">
      <c r="A93" s="93" t="s">
        <v>115</v>
      </c>
      <c r="B93" s="45" t="s">
        <v>86</v>
      </c>
      <c r="C93" s="97" t="s">
        <v>361</v>
      </c>
      <c r="D93" s="105">
        <v>6120053.5700000003</v>
      </c>
      <c r="E93" s="101">
        <v>6059168.5499999998</v>
      </c>
      <c r="F93" s="104">
        <f t="shared" si="2"/>
        <v>60885.020000000484</v>
      </c>
    </row>
    <row r="94" spans="1:6" x14ac:dyDescent="0.2">
      <c r="A94" s="93" t="s">
        <v>277</v>
      </c>
      <c r="B94" s="40" t="s">
        <v>86</v>
      </c>
      <c r="C94" s="97" t="s">
        <v>362</v>
      </c>
      <c r="D94" s="105">
        <v>25385000</v>
      </c>
      <c r="E94" s="101">
        <v>25384839.960000001</v>
      </c>
      <c r="F94" s="102">
        <f t="shared" si="2"/>
        <v>160.03999999910593</v>
      </c>
    </row>
    <row r="95" spans="1:6" x14ac:dyDescent="0.2">
      <c r="A95" s="93" t="s">
        <v>122</v>
      </c>
      <c r="B95" s="45" t="s">
        <v>86</v>
      </c>
      <c r="C95" s="97" t="s">
        <v>363</v>
      </c>
      <c r="D95" s="105">
        <v>231400</v>
      </c>
      <c r="E95" s="101">
        <v>231399.96</v>
      </c>
      <c r="F95" s="104">
        <f t="shared" si="2"/>
        <v>4.0000000008149073E-2</v>
      </c>
    </row>
    <row r="96" spans="1:6" x14ac:dyDescent="0.2">
      <c r="A96" s="93" t="s">
        <v>117</v>
      </c>
      <c r="B96" s="45" t="s">
        <v>86</v>
      </c>
      <c r="C96" s="97" t="s">
        <v>364</v>
      </c>
      <c r="D96" s="105">
        <v>231400</v>
      </c>
      <c r="E96" s="101">
        <v>231399.96</v>
      </c>
      <c r="F96" s="104">
        <f t="shared" si="2"/>
        <v>4.0000000008149073E-2</v>
      </c>
    </row>
    <row r="97" spans="1:6" x14ac:dyDescent="0.2">
      <c r="A97" s="93" t="s">
        <v>118</v>
      </c>
      <c r="B97" s="45" t="s">
        <v>86</v>
      </c>
      <c r="C97" s="97" t="s">
        <v>365</v>
      </c>
      <c r="D97" s="105">
        <v>231400</v>
      </c>
      <c r="E97" s="101">
        <v>231399.96</v>
      </c>
      <c r="F97" s="104">
        <f t="shared" si="2"/>
        <v>4.0000000008149073E-2</v>
      </c>
    </row>
    <row r="98" spans="1:6" x14ac:dyDescent="0.2">
      <c r="A98" s="93" t="s">
        <v>119</v>
      </c>
      <c r="B98" s="45" t="s">
        <v>86</v>
      </c>
      <c r="C98" s="97" t="s">
        <v>366</v>
      </c>
      <c r="D98" s="105">
        <v>231400</v>
      </c>
      <c r="E98" s="101">
        <v>231399.96</v>
      </c>
      <c r="F98" s="104">
        <f t="shared" si="2"/>
        <v>4.0000000008149073E-2</v>
      </c>
    </row>
    <row r="99" spans="1:6" x14ac:dyDescent="0.2">
      <c r="A99" s="93" t="s">
        <v>123</v>
      </c>
      <c r="B99" s="45" t="s">
        <v>86</v>
      </c>
      <c r="C99" s="97" t="s">
        <v>367</v>
      </c>
      <c r="D99" s="105">
        <v>25153600</v>
      </c>
      <c r="E99" s="101">
        <v>25153440</v>
      </c>
      <c r="F99" s="104">
        <f t="shared" si="2"/>
        <v>160</v>
      </c>
    </row>
    <row r="100" spans="1:6" ht="22.5" x14ac:dyDescent="0.2">
      <c r="A100" s="93" t="s">
        <v>120</v>
      </c>
      <c r="B100" s="45" t="s">
        <v>86</v>
      </c>
      <c r="C100" s="97" t="s">
        <v>368</v>
      </c>
      <c r="D100" s="105">
        <v>25153600</v>
      </c>
      <c r="E100" s="101">
        <v>25153440</v>
      </c>
      <c r="F100" s="104">
        <f t="shared" si="2"/>
        <v>160</v>
      </c>
    </row>
    <row r="101" spans="1:6" x14ac:dyDescent="0.2">
      <c r="A101" s="93" t="s">
        <v>278</v>
      </c>
      <c r="B101" s="40" t="s">
        <v>86</v>
      </c>
      <c r="C101" s="97" t="s">
        <v>369</v>
      </c>
      <c r="D101" s="105">
        <v>25153600</v>
      </c>
      <c r="E101" s="101">
        <v>25153440</v>
      </c>
      <c r="F101" s="102">
        <f t="shared" si="2"/>
        <v>160</v>
      </c>
    </row>
    <row r="102" spans="1:6" ht="33.75" x14ac:dyDescent="0.2">
      <c r="A102" s="93" t="s">
        <v>121</v>
      </c>
      <c r="B102" s="45" t="s">
        <v>86</v>
      </c>
      <c r="C102" s="97" t="s">
        <v>370</v>
      </c>
      <c r="D102" s="105">
        <v>25153600</v>
      </c>
      <c r="E102" s="101">
        <v>25153440</v>
      </c>
      <c r="F102" s="104">
        <f t="shared" si="2"/>
        <v>160</v>
      </c>
    </row>
    <row r="103" spans="1:6" x14ac:dyDescent="0.2">
      <c r="A103" s="93" t="s">
        <v>279</v>
      </c>
      <c r="B103" s="45" t="s">
        <v>86</v>
      </c>
      <c r="C103" s="97" t="s">
        <v>371</v>
      </c>
      <c r="D103" s="105">
        <v>29800</v>
      </c>
      <c r="E103" s="101">
        <v>29760</v>
      </c>
      <c r="F103" s="104">
        <f t="shared" si="2"/>
        <v>40</v>
      </c>
    </row>
    <row r="104" spans="1:6" x14ac:dyDescent="0.2">
      <c r="A104" s="93" t="s">
        <v>280</v>
      </c>
      <c r="B104" s="45" t="s">
        <v>86</v>
      </c>
      <c r="C104" s="97" t="s">
        <v>372</v>
      </c>
      <c r="D104" s="105">
        <v>29800</v>
      </c>
      <c r="E104" s="101">
        <v>29760</v>
      </c>
      <c r="F104" s="104">
        <f t="shared" si="2"/>
        <v>40</v>
      </c>
    </row>
    <row r="105" spans="1:6" ht="22.5" x14ac:dyDescent="0.2">
      <c r="A105" s="93" t="s">
        <v>92</v>
      </c>
      <c r="B105" s="40" t="s">
        <v>86</v>
      </c>
      <c r="C105" s="97" t="s">
        <v>373</v>
      </c>
      <c r="D105" s="105">
        <v>29800</v>
      </c>
      <c r="E105" s="101">
        <v>29760</v>
      </c>
      <c r="F105" s="102">
        <f t="shared" si="2"/>
        <v>40</v>
      </c>
    </row>
    <row r="106" spans="1:6" ht="22.5" x14ac:dyDescent="0.2">
      <c r="A106" s="93" t="s">
        <v>93</v>
      </c>
      <c r="B106" s="45" t="s">
        <v>86</v>
      </c>
      <c r="C106" s="97" t="s">
        <v>374</v>
      </c>
      <c r="D106" s="105">
        <v>29800</v>
      </c>
      <c r="E106" s="101">
        <v>29760</v>
      </c>
      <c r="F106" s="104">
        <f t="shared" si="2"/>
        <v>40</v>
      </c>
    </row>
    <row r="107" spans="1:6" x14ac:dyDescent="0.2">
      <c r="A107" s="93" t="s">
        <v>267</v>
      </c>
      <c r="B107" s="45" t="s">
        <v>86</v>
      </c>
      <c r="C107" s="97" t="s">
        <v>375</v>
      </c>
      <c r="D107" s="105">
        <v>29800</v>
      </c>
      <c r="E107" s="101">
        <v>29760</v>
      </c>
      <c r="F107" s="104">
        <f t="shared" si="2"/>
        <v>40</v>
      </c>
    </row>
    <row r="108" spans="1:6" x14ac:dyDescent="0.2">
      <c r="A108" s="127" t="s">
        <v>281</v>
      </c>
      <c r="B108" s="45" t="s">
        <v>86</v>
      </c>
      <c r="C108" s="129" t="s">
        <v>376</v>
      </c>
      <c r="D108" s="131" t="s">
        <v>35</v>
      </c>
      <c r="E108" s="133">
        <v>7774942.4900000002</v>
      </c>
      <c r="F108" s="125" t="str">
        <f t="shared" si="2"/>
        <v>-</v>
      </c>
    </row>
    <row r="109" spans="1:6" x14ac:dyDescent="0.2">
      <c r="A109" s="128"/>
      <c r="B109" s="45" t="s">
        <v>86</v>
      </c>
      <c r="C109" s="130"/>
      <c r="D109" s="132"/>
      <c r="E109" s="134"/>
      <c r="F109" s="126"/>
    </row>
  </sheetData>
  <mergeCells count="12">
    <mergeCell ref="F4:F9"/>
    <mergeCell ref="C4:C9"/>
    <mergeCell ref="A2:D2"/>
    <mergeCell ref="A4:A11"/>
    <mergeCell ref="B4:B11"/>
    <mergeCell ref="D4:D11"/>
    <mergeCell ref="E4:E9"/>
    <mergeCell ref="F108:F109"/>
    <mergeCell ref="A108:A109"/>
    <mergeCell ref="C108:C109"/>
    <mergeCell ref="D108:D109"/>
    <mergeCell ref="E108:E10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tabSelected="1" view="pageBreakPreview" zoomScale="60" zoomScaleNormal="100" workbookViewId="0">
      <selection activeCell="A34" sqref="A3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42" t="s">
        <v>125</v>
      </c>
      <c r="B1" s="142"/>
      <c r="C1" s="142"/>
      <c r="D1" s="142"/>
      <c r="E1" s="142"/>
      <c r="F1" s="142"/>
    </row>
    <row r="2" spans="1:6" ht="13.15" customHeight="1" x14ac:dyDescent="0.25">
      <c r="A2" s="106" t="s">
        <v>126</v>
      </c>
      <c r="B2" s="106"/>
      <c r="C2" s="106"/>
      <c r="D2" s="106"/>
      <c r="E2" s="106"/>
      <c r="F2" s="106"/>
    </row>
    <row r="3" spans="1:6" ht="9" customHeight="1" x14ac:dyDescent="0.2">
      <c r="A3" s="5"/>
      <c r="B3" s="47"/>
      <c r="C3" s="31"/>
      <c r="D3" s="9"/>
      <c r="E3" s="9"/>
      <c r="F3" s="31"/>
    </row>
    <row r="4" spans="1:6" ht="13.9" customHeight="1" x14ac:dyDescent="0.2">
      <c r="A4" s="119" t="s">
        <v>21</v>
      </c>
      <c r="B4" s="113" t="s">
        <v>22</v>
      </c>
      <c r="C4" s="135" t="s">
        <v>127</v>
      </c>
      <c r="D4" s="116" t="s">
        <v>24</v>
      </c>
      <c r="E4" s="116" t="s">
        <v>25</v>
      </c>
      <c r="F4" s="122" t="s">
        <v>26</v>
      </c>
    </row>
    <row r="5" spans="1:6" ht="4.9000000000000004" customHeight="1" x14ac:dyDescent="0.2">
      <c r="A5" s="120"/>
      <c r="B5" s="114"/>
      <c r="C5" s="136"/>
      <c r="D5" s="117"/>
      <c r="E5" s="117"/>
      <c r="F5" s="123"/>
    </row>
    <row r="6" spans="1:6" ht="6" customHeight="1" x14ac:dyDescent="0.2">
      <c r="A6" s="120"/>
      <c r="B6" s="114"/>
      <c r="C6" s="136"/>
      <c r="D6" s="117"/>
      <c r="E6" s="117"/>
      <c r="F6" s="123"/>
    </row>
    <row r="7" spans="1:6" ht="4.9000000000000004" customHeight="1" x14ac:dyDescent="0.2">
      <c r="A7" s="120"/>
      <c r="B7" s="114"/>
      <c r="C7" s="136"/>
      <c r="D7" s="117"/>
      <c r="E7" s="117"/>
      <c r="F7" s="123"/>
    </row>
    <row r="8" spans="1:6" ht="6" customHeight="1" x14ac:dyDescent="0.2">
      <c r="A8" s="120"/>
      <c r="B8" s="114"/>
      <c r="C8" s="136"/>
      <c r="D8" s="117"/>
      <c r="E8" s="117"/>
      <c r="F8" s="123"/>
    </row>
    <row r="9" spans="1:6" ht="6" customHeight="1" x14ac:dyDescent="0.2">
      <c r="A9" s="120"/>
      <c r="B9" s="114"/>
      <c r="C9" s="136"/>
      <c r="D9" s="117"/>
      <c r="E9" s="117"/>
      <c r="F9" s="123"/>
    </row>
    <row r="10" spans="1:6" ht="18" customHeight="1" x14ac:dyDescent="0.2">
      <c r="A10" s="121"/>
      <c r="B10" s="115"/>
      <c r="C10" s="143"/>
      <c r="D10" s="118"/>
      <c r="E10" s="118"/>
      <c r="F10" s="124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38" t="s">
        <v>28</v>
      </c>
      <c r="F11" s="23" t="s">
        <v>29</v>
      </c>
    </row>
    <row r="12" spans="1:6" ht="22.5" x14ac:dyDescent="0.2">
      <c r="A12" s="48" t="s">
        <v>128</v>
      </c>
      <c r="B12" s="49" t="s">
        <v>129</v>
      </c>
      <c r="C12" s="50" t="s">
        <v>87</v>
      </c>
      <c r="D12" s="51" t="s">
        <v>35</v>
      </c>
      <c r="E12" s="51">
        <f>E18</f>
        <v>-7774942.4900000095</v>
      </c>
      <c r="F12" s="52" t="s">
        <v>87</v>
      </c>
    </row>
    <row r="13" spans="1:6" x14ac:dyDescent="0.2">
      <c r="A13" s="53" t="s">
        <v>32</v>
      </c>
      <c r="B13" s="54"/>
      <c r="C13" s="55"/>
      <c r="D13" s="56"/>
      <c r="E13" s="56"/>
      <c r="F13" s="57"/>
    </row>
    <row r="14" spans="1:6" ht="22.5" x14ac:dyDescent="0.2">
      <c r="A14" s="39" t="s">
        <v>130</v>
      </c>
      <c r="B14" s="58" t="s">
        <v>131</v>
      </c>
      <c r="C14" s="59" t="s">
        <v>87</v>
      </c>
      <c r="D14" s="42" t="s">
        <v>35</v>
      </c>
      <c r="E14" s="42" t="s">
        <v>35</v>
      </c>
      <c r="F14" s="43" t="s">
        <v>35</v>
      </c>
    </row>
    <row r="15" spans="1:6" x14ac:dyDescent="0.2">
      <c r="A15" s="53" t="s">
        <v>132</v>
      </c>
      <c r="B15" s="54"/>
      <c r="C15" s="55"/>
      <c r="D15" s="56"/>
      <c r="E15" s="56"/>
      <c r="F15" s="57"/>
    </row>
    <row r="16" spans="1:6" x14ac:dyDescent="0.2">
      <c r="A16" s="39" t="s">
        <v>133</v>
      </c>
      <c r="B16" s="58" t="s">
        <v>134</v>
      </c>
      <c r="C16" s="59" t="s">
        <v>87</v>
      </c>
      <c r="D16" s="42" t="s">
        <v>35</v>
      </c>
      <c r="E16" s="42" t="s">
        <v>35</v>
      </c>
      <c r="F16" s="43" t="s">
        <v>35</v>
      </c>
    </row>
    <row r="17" spans="1:18" x14ac:dyDescent="0.2">
      <c r="A17" s="53" t="s">
        <v>132</v>
      </c>
      <c r="B17" s="54"/>
      <c r="C17" s="55"/>
      <c r="D17" s="56"/>
      <c r="E17" s="56"/>
      <c r="F17" s="57"/>
    </row>
    <row r="18" spans="1:18" x14ac:dyDescent="0.2">
      <c r="A18" s="48" t="s">
        <v>135</v>
      </c>
      <c r="B18" s="49" t="s">
        <v>136</v>
      </c>
      <c r="C18" s="50" t="s">
        <v>137</v>
      </c>
      <c r="D18" s="51" t="s">
        <v>35</v>
      </c>
      <c r="E18" s="51">
        <f>E19</f>
        <v>-7774942.4900000095</v>
      </c>
      <c r="F18" s="52" t="s">
        <v>35</v>
      </c>
    </row>
    <row r="19" spans="1:18" ht="22.5" x14ac:dyDescent="0.2">
      <c r="A19" s="48" t="s">
        <v>138</v>
      </c>
      <c r="B19" s="49" t="s">
        <v>136</v>
      </c>
      <c r="C19" s="50" t="s">
        <v>139</v>
      </c>
      <c r="D19" s="51" t="s">
        <v>35</v>
      </c>
      <c r="E19" s="51">
        <f>E20+E22</f>
        <v>-7774942.4900000095</v>
      </c>
      <c r="F19" s="52" t="s">
        <v>35</v>
      </c>
    </row>
    <row r="20" spans="1:18" x14ac:dyDescent="0.2">
      <c r="A20" s="48" t="s">
        <v>140</v>
      </c>
      <c r="B20" s="49" t="s">
        <v>141</v>
      </c>
      <c r="C20" s="50" t="s">
        <v>142</v>
      </c>
      <c r="D20" s="51">
        <f>D21</f>
        <v>-86247540</v>
      </c>
      <c r="E20" s="51">
        <f>E21</f>
        <v>-91889011.200000003</v>
      </c>
      <c r="F20" s="52" t="s">
        <v>124</v>
      </c>
    </row>
    <row r="21" spans="1:18" ht="22.5" x14ac:dyDescent="0.2">
      <c r="A21" s="24" t="s">
        <v>143</v>
      </c>
      <c r="B21" s="25" t="s">
        <v>141</v>
      </c>
      <c r="C21" s="60" t="s">
        <v>144</v>
      </c>
      <c r="D21" s="27">
        <v>-86247540</v>
      </c>
      <c r="E21" s="27">
        <v>-91889011.200000003</v>
      </c>
      <c r="F21" s="46" t="s">
        <v>124</v>
      </c>
    </row>
    <row r="22" spans="1:18" x14ac:dyDescent="0.2">
      <c r="A22" s="48" t="s">
        <v>145</v>
      </c>
      <c r="B22" s="49" t="s">
        <v>146</v>
      </c>
      <c r="C22" s="50" t="s">
        <v>147</v>
      </c>
      <c r="D22" s="51">
        <f>D23</f>
        <v>86247540</v>
      </c>
      <c r="E22" s="51">
        <f>E23</f>
        <v>84114068.709999993</v>
      </c>
      <c r="F22" s="52" t="s">
        <v>124</v>
      </c>
    </row>
    <row r="23" spans="1:18" ht="22.5" x14ac:dyDescent="0.2">
      <c r="A23" s="24" t="s">
        <v>148</v>
      </c>
      <c r="B23" s="25" t="s">
        <v>146</v>
      </c>
      <c r="C23" s="60" t="s">
        <v>149</v>
      </c>
      <c r="D23" s="27">
        <v>86247540</v>
      </c>
      <c r="E23" s="27">
        <v>84114068.709999993</v>
      </c>
      <c r="F23" s="46" t="s">
        <v>124</v>
      </c>
    </row>
    <row r="24" spans="1:18" ht="12.75" customHeight="1" x14ac:dyDescent="0.2">
      <c r="A24" s="61"/>
      <c r="B24" s="62"/>
      <c r="C24" s="63"/>
      <c r="D24" s="64"/>
      <c r="E24" s="64"/>
      <c r="F24" s="65"/>
    </row>
    <row r="27" spans="1:18" ht="12.75" customHeight="1" x14ac:dyDescent="0.2">
      <c r="A27" s="5"/>
      <c r="B27" s="66"/>
      <c r="C27" s="5"/>
      <c r="D27" s="9"/>
      <c r="E27" s="9"/>
      <c r="F27" s="31"/>
      <c r="G27" s="67"/>
    </row>
    <row r="28" spans="1:18" s="75" customFormat="1" ht="12" customHeight="1" x14ac:dyDescent="0.2">
      <c r="A28" s="68" t="s">
        <v>166</v>
      </c>
      <c r="B28" s="69"/>
      <c r="C28" s="70"/>
      <c r="D28" s="71" t="s">
        <v>167</v>
      </c>
      <c r="E28" s="72"/>
      <c r="F28" s="73" t="s">
        <v>168</v>
      </c>
      <c r="G28" s="74"/>
      <c r="I28" s="76"/>
      <c r="J28" s="144"/>
      <c r="K28" s="144"/>
      <c r="L28" s="77"/>
      <c r="N28" s="71"/>
      <c r="P28" s="77"/>
    </row>
    <row r="29" spans="1:18" s="75" customFormat="1" ht="11.25" customHeight="1" x14ac:dyDescent="0.2">
      <c r="A29" s="78"/>
      <c r="B29" s="90"/>
      <c r="C29" s="79" t="s">
        <v>169</v>
      </c>
      <c r="D29" s="80"/>
      <c r="E29" s="81" t="s">
        <v>170</v>
      </c>
      <c r="F29" s="82" t="s">
        <v>171</v>
      </c>
      <c r="G29" s="83"/>
      <c r="I29" s="74"/>
      <c r="J29" s="145"/>
      <c r="K29" s="145"/>
      <c r="L29" s="77"/>
      <c r="M29" s="77"/>
      <c r="N29" s="77"/>
      <c r="P29" s="81"/>
    </row>
    <row r="30" spans="1:18" s="75" customFormat="1" ht="11.25" customHeight="1" x14ac:dyDescent="0.2">
      <c r="A30" s="78"/>
      <c r="B30" s="69"/>
      <c r="C30" s="84" t="s">
        <v>172</v>
      </c>
      <c r="D30" s="85"/>
      <c r="F30" s="85"/>
      <c r="G30" s="86"/>
      <c r="I30" s="87"/>
      <c r="J30" s="77"/>
      <c r="K30" s="77"/>
      <c r="L30" s="77"/>
      <c r="M30" s="77"/>
      <c r="N30" s="77"/>
      <c r="O30" s="77"/>
      <c r="P30" s="77"/>
      <c r="Q30" s="77"/>
      <c r="R30" s="77"/>
    </row>
    <row r="31" spans="1:18" s="75" customFormat="1" ht="23.25" customHeight="1" x14ac:dyDescent="0.2">
      <c r="B31" s="69"/>
      <c r="D31" s="71" t="s">
        <v>173</v>
      </c>
      <c r="E31" s="72"/>
      <c r="F31" s="73" t="s">
        <v>174</v>
      </c>
      <c r="G31" s="74"/>
      <c r="I31" s="76"/>
      <c r="L31" s="77"/>
      <c r="P31" s="77"/>
    </row>
    <row r="32" spans="1:18" s="75" customFormat="1" ht="11.25" customHeight="1" x14ac:dyDescent="0.2">
      <c r="A32" s="78"/>
      <c r="B32" s="69"/>
      <c r="E32" s="81" t="s">
        <v>170</v>
      </c>
      <c r="F32" s="82" t="s">
        <v>171</v>
      </c>
      <c r="G32" s="83"/>
      <c r="I32" s="74"/>
      <c r="L32" s="77"/>
      <c r="M32" s="77"/>
      <c r="N32" s="77"/>
      <c r="P32" s="81"/>
    </row>
    <row r="33" spans="1:18" s="75" customFormat="1" ht="11.25" customHeight="1" x14ac:dyDescent="0.2">
      <c r="A33" s="89" t="s">
        <v>377</v>
      </c>
      <c r="B33" s="69"/>
      <c r="C33" s="146"/>
      <c r="D33" s="146"/>
      <c r="E33" s="146"/>
      <c r="F33" s="146"/>
      <c r="G33" s="146"/>
      <c r="H33" s="146"/>
      <c r="I33" s="87"/>
      <c r="J33" s="77"/>
      <c r="K33" s="77"/>
      <c r="L33" s="77"/>
      <c r="M33" s="77"/>
      <c r="N33" s="77"/>
      <c r="O33" s="77"/>
      <c r="P33" s="77"/>
      <c r="Q33" s="77"/>
      <c r="R33" s="77"/>
    </row>
    <row r="34" spans="1:18" s="88" customFormat="1" ht="11.25" customHeight="1" x14ac:dyDescent="0.2">
      <c r="B34" s="81"/>
      <c r="C34" s="145"/>
      <c r="D34" s="145"/>
      <c r="E34" s="145"/>
      <c r="F34" s="145"/>
      <c r="G34" s="145"/>
      <c r="H34" s="145"/>
      <c r="I34" s="81"/>
      <c r="J34" s="81"/>
      <c r="K34" s="81"/>
      <c r="L34" s="81"/>
      <c r="M34" s="81"/>
      <c r="N34" s="81"/>
      <c r="O34" s="81"/>
      <c r="P34" s="81"/>
      <c r="Q34" s="81"/>
      <c r="R34" s="81"/>
    </row>
  </sheetData>
  <mergeCells count="12">
    <mergeCell ref="J28:K28"/>
    <mergeCell ref="J29:K29"/>
    <mergeCell ref="C33:H33"/>
    <mergeCell ref="C34:H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E33:F33">
    <cfRule type="cellIs" priority="1" stopIfTrue="1" operator="equal">
      <formula>0</formula>
    </cfRule>
  </conditionalFormatting>
  <pageMargins left="0.39370078740157483" right="0.27559055118110237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150</v>
      </c>
      <c r="B1" t="s">
        <v>28</v>
      </c>
    </row>
    <row r="2" spans="1:2" x14ac:dyDescent="0.2">
      <c r="A2" t="s">
        <v>151</v>
      </c>
      <c r="B2" t="s">
        <v>152</v>
      </c>
    </row>
    <row r="3" spans="1:2" x14ac:dyDescent="0.2">
      <c r="A3" t="s">
        <v>153</v>
      </c>
      <c r="B3" t="s">
        <v>5</v>
      </c>
    </row>
    <row r="4" spans="1:2" x14ac:dyDescent="0.2">
      <c r="A4" t="s">
        <v>154</v>
      </c>
      <c r="B4" t="s">
        <v>155</v>
      </c>
    </row>
    <row r="5" spans="1:2" x14ac:dyDescent="0.2">
      <c r="A5" t="s">
        <v>156</v>
      </c>
      <c r="B5" t="s">
        <v>157</v>
      </c>
    </row>
    <row r="6" spans="1:2" x14ac:dyDescent="0.2">
      <c r="A6" t="s">
        <v>158</v>
      </c>
      <c r="B6" t="s">
        <v>159</v>
      </c>
    </row>
    <row r="7" spans="1:2" x14ac:dyDescent="0.2">
      <c r="A7" t="s">
        <v>160</v>
      </c>
      <c r="B7" t="s">
        <v>159</v>
      </c>
    </row>
    <row r="8" spans="1:2" x14ac:dyDescent="0.2">
      <c r="A8" t="s">
        <v>161</v>
      </c>
      <c r="B8" t="s">
        <v>162</v>
      </c>
    </row>
    <row r="9" spans="1:2" x14ac:dyDescent="0.2">
      <c r="A9" t="s">
        <v>163</v>
      </c>
      <c r="B9" t="s">
        <v>164</v>
      </c>
    </row>
    <row r="10" spans="1:2" x14ac:dyDescent="0.2">
      <c r="A10" t="s">
        <v>165</v>
      </c>
      <c r="B10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Источники!LAST_CELL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Источники!REND_1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dc:description>POI HSSF rep:2.45.0.181</dc:description>
  <cp:lastModifiedBy>User</cp:lastModifiedBy>
  <cp:lastPrinted>2019-04-11T16:01:50Z</cp:lastPrinted>
  <dcterms:created xsi:type="dcterms:W3CDTF">2018-06-18T15:01:12Z</dcterms:created>
  <dcterms:modified xsi:type="dcterms:W3CDTF">2019-04-11T16:08:16Z</dcterms:modified>
</cp:coreProperties>
</file>